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derica.nonni\Documents\Beni e servizi\Postali\Ministero Giustizia\II Edizione\Documentazione\Last\def\"/>
    </mc:Choice>
  </mc:AlternateContent>
  <bookViews>
    <workbookView xWindow="0" yWindow="120" windowWidth="20730" windowHeight="8930" activeTab="1"/>
  </bookViews>
  <sheets>
    <sheet name="Riepilogo" sheetId="1" r:id="rId1"/>
    <sheet name="LISTA CAP " sheetId="4" r:id="rId2"/>
  </sheets>
  <definedNames>
    <definedName name="_xlnm._FilterDatabase" localSheetId="1" hidden="1">'LISTA CAP '!$A$9:$H$871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4" l="1"/>
  <c r="K872" i="4"/>
  <c r="H872" i="4"/>
  <c r="E872" i="4"/>
  <c r="F8" i="1" l="1"/>
  <c r="K10" i="4" l="1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K224" i="4"/>
  <c r="K225" i="4"/>
  <c r="K226" i="4"/>
  <c r="K227" i="4"/>
  <c r="K228" i="4"/>
  <c r="K229" i="4"/>
  <c r="K230" i="4"/>
  <c r="K231" i="4"/>
  <c r="K232" i="4"/>
  <c r="K233" i="4"/>
  <c r="K234" i="4"/>
  <c r="K235" i="4"/>
  <c r="K236" i="4"/>
  <c r="K237" i="4"/>
  <c r="K238" i="4"/>
  <c r="K239" i="4"/>
  <c r="K240" i="4"/>
  <c r="K241" i="4"/>
  <c r="K242" i="4"/>
  <c r="K243" i="4"/>
  <c r="K244" i="4"/>
  <c r="K245" i="4"/>
  <c r="K246" i="4"/>
  <c r="K247" i="4"/>
  <c r="K248" i="4"/>
  <c r="K249" i="4"/>
  <c r="K250" i="4"/>
  <c r="K251" i="4"/>
  <c r="K252" i="4"/>
  <c r="K253" i="4"/>
  <c r="K254" i="4"/>
  <c r="K255" i="4"/>
  <c r="K256" i="4"/>
  <c r="K257" i="4"/>
  <c r="K258" i="4"/>
  <c r="K259" i="4"/>
  <c r="K260" i="4"/>
  <c r="K261" i="4"/>
  <c r="K262" i="4"/>
  <c r="K263" i="4"/>
  <c r="K264" i="4"/>
  <c r="K265" i="4"/>
  <c r="K266" i="4"/>
  <c r="K267" i="4"/>
  <c r="K268" i="4"/>
  <c r="K269" i="4"/>
  <c r="K270" i="4"/>
  <c r="K271" i="4"/>
  <c r="K272" i="4"/>
  <c r="K273" i="4"/>
  <c r="K274" i="4"/>
  <c r="K275" i="4"/>
  <c r="K276" i="4"/>
  <c r="K277" i="4"/>
  <c r="K278" i="4"/>
  <c r="K279" i="4"/>
  <c r="K280" i="4"/>
  <c r="K281" i="4"/>
  <c r="K282" i="4"/>
  <c r="K283" i="4"/>
  <c r="K284" i="4"/>
  <c r="K285" i="4"/>
  <c r="K286" i="4"/>
  <c r="K287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K319" i="4"/>
  <c r="K320" i="4"/>
  <c r="K321" i="4"/>
  <c r="K322" i="4"/>
  <c r="K323" i="4"/>
  <c r="K324" i="4"/>
  <c r="K325" i="4"/>
  <c r="K326" i="4"/>
  <c r="K327" i="4"/>
  <c r="K328" i="4"/>
  <c r="K329" i="4"/>
  <c r="K330" i="4"/>
  <c r="K331" i="4"/>
  <c r="K332" i="4"/>
  <c r="K333" i="4"/>
  <c r="K334" i="4"/>
  <c r="K335" i="4"/>
  <c r="K336" i="4"/>
  <c r="K337" i="4"/>
  <c r="K338" i="4"/>
  <c r="K339" i="4"/>
  <c r="K340" i="4"/>
  <c r="K341" i="4"/>
  <c r="K342" i="4"/>
  <c r="K343" i="4"/>
  <c r="K344" i="4"/>
  <c r="K345" i="4"/>
  <c r="K346" i="4"/>
  <c r="K347" i="4"/>
  <c r="K348" i="4"/>
  <c r="K349" i="4"/>
  <c r="K350" i="4"/>
  <c r="K351" i="4"/>
  <c r="K352" i="4"/>
  <c r="K353" i="4"/>
  <c r="K354" i="4"/>
  <c r="K355" i="4"/>
  <c r="K356" i="4"/>
  <c r="K357" i="4"/>
  <c r="K358" i="4"/>
  <c r="K359" i="4"/>
  <c r="K360" i="4"/>
  <c r="K361" i="4"/>
  <c r="K362" i="4"/>
  <c r="K363" i="4"/>
  <c r="K364" i="4"/>
  <c r="K365" i="4"/>
  <c r="K366" i="4"/>
  <c r="K367" i="4"/>
  <c r="K368" i="4"/>
  <c r="K369" i="4"/>
  <c r="K370" i="4"/>
  <c r="K371" i="4"/>
  <c r="K372" i="4"/>
  <c r="K373" i="4"/>
  <c r="K374" i="4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K389" i="4"/>
  <c r="K390" i="4"/>
  <c r="K391" i="4"/>
  <c r="K392" i="4"/>
  <c r="K393" i="4"/>
  <c r="K394" i="4"/>
  <c r="K395" i="4"/>
  <c r="K396" i="4"/>
  <c r="K397" i="4"/>
  <c r="K398" i="4"/>
  <c r="K399" i="4"/>
  <c r="K400" i="4"/>
  <c r="K401" i="4"/>
  <c r="K402" i="4"/>
  <c r="K403" i="4"/>
  <c r="K404" i="4"/>
  <c r="K405" i="4"/>
  <c r="K406" i="4"/>
  <c r="K407" i="4"/>
  <c r="K408" i="4"/>
  <c r="K409" i="4"/>
  <c r="K410" i="4"/>
  <c r="K411" i="4"/>
  <c r="K412" i="4"/>
  <c r="K413" i="4"/>
  <c r="K414" i="4"/>
  <c r="K415" i="4"/>
  <c r="K416" i="4"/>
  <c r="K417" i="4"/>
  <c r="K418" i="4"/>
  <c r="K419" i="4"/>
  <c r="K420" i="4"/>
  <c r="K421" i="4"/>
  <c r="K422" i="4"/>
  <c r="K423" i="4"/>
  <c r="K424" i="4"/>
  <c r="K425" i="4"/>
  <c r="K426" i="4"/>
  <c r="K427" i="4"/>
  <c r="K428" i="4"/>
  <c r="K429" i="4"/>
  <c r="K430" i="4"/>
  <c r="K431" i="4"/>
  <c r="K432" i="4"/>
  <c r="K433" i="4"/>
  <c r="K434" i="4"/>
  <c r="K435" i="4"/>
  <c r="K436" i="4"/>
  <c r="K437" i="4"/>
  <c r="K438" i="4"/>
  <c r="K439" i="4"/>
  <c r="K440" i="4"/>
  <c r="K441" i="4"/>
  <c r="K442" i="4"/>
  <c r="K443" i="4"/>
  <c r="K444" i="4"/>
  <c r="K445" i="4"/>
  <c r="K446" i="4"/>
  <c r="K447" i="4"/>
  <c r="K448" i="4"/>
  <c r="K449" i="4"/>
  <c r="K450" i="4"/>
  <c r="K451" i="4"/>
  <c r="K452" i="4"/>
  <c r="K453" i="4"/>
  <c r="K454" i="4"/>
  <c r="K455" i="4"/>
  <c r="K456" i="4"/>
  <c r="K457" i="4"/>
  <c r="K458" i="4"/>
  <c r="K459" i="4"/>
  <c r="K460" i="4"/>
  <c r="K461" i="4"/>
  <c r="K462" i="4"/>
  <c r="K463" i="4"/>
  <c r="K464" i="4"/>
  <c r="K465" i="4"/>
  <c r="K466" i="4"/>
  <c r="K467" i="4"/>
  <c r="K468" i="4"/>
  <c r="K469" i="4"/>
  <c r="K470" i="4"/>
  <c r="K471" i="4"/>
  <c r="K472" i="4"/>
  <c r="K473" i="4"/>
  <c r="K474" i="4"/>
  <c r="K475" i="4"/>
  <c r="K476" i="4"/>
  <c r="K477" i="4"/>
  <c r="K478" i="4"/>
  <c r="K479" i="4"/>
  <c r="K480" i="4"/>
  <c r="K481" i="4"/>
  <c r="K482" i="4"/>
  <c r="K483" i="4"/>
  <c r="K484" i="4"/>
  <c r="K485" i="4"/>
  <c r="K486" i="4"/>
  <c r="K487" i="4"/>
  <c r="K488" i="4"/>
  <c r="K489" i="4"/>
  <c r="K490" i="4"/>
  <c r="K491" i="4"/>
  <c r="K492" i="4"/>
  <c r="K493" i="4"/>
  <c r="K494" i="4"/>
  <c r="K495" i="4"/>
  <c r="K496" i="4"/>
  <c r="K497" i="4"/>
  <c r="K498" i="4"/>
  <c r="K499" i="4"/>
  <c r="K500" i="4"/>
  <c r="K501" i="4"/>
  <c r="K502" i="4"/>
  <c r="K503" i="4"/>
  <c r="K504" i="4"/>
  <c r="K505" i="4"/>
  <c r="K506" i="4"/>
  <c r="K507" i="4"/>
  <c r="K508" i="4"/>
  <c r="K509" i="4"/>
  <c r="K510" i="4"/>
  <c r="K511" i="4"/>
  <c r="K512" i="4"/>
  <c r="K513" i="4"/>
  <c r="K514" i="4"/>
  <c r="K515" i="4"/>
  <c r="K516" i="4"/>
  <c r="K517" i="4"/>
  <c r="K518" i="4"/>
  <c r="K519" i="4"/>
  <c r="K520" i="4"/>
  <c r="K521" i="4"/>
  <c r="K522" i="4"/>
  <c r="K523" i="4"/>
  <c r="K524" i="4"/>
  <c r="K525" i="4"/>
  <c r="K526" i="4"/>
  <c r="K527" i="4"/>
  <c r="K528" i="4"/>
  <c r="K529" i="4"/>
  <c r="K530" i="4"/>
  <c r="K531" i="4"/>
  <c r="K532" i="4"/>
  <c r="K533" i="4"/>
  <c r="K534" i="4"/>
  <c r="K535" i="4"/>
  <c r="K536" i="4"/>
  <c r="K537" i="4"/>
  <c r="K538" i="4"/>
  <c r="K539" i="4"/>
  <c r="K540" i="4"/>
  <c r="K541" i="4"/>
  <c r="K542" i="4"/>
  <c r="K543" i="4"/>
  <c r="K544" i="4"/>
  <c r="K545" i="4"/>
  <c r="K546" i="4"/>
  <c r="K547" i="4"/>
  <c r="K548" i="4"/>
  <c r="K549" i="4"/>
  <c r="K550" i="4"/>
  <c r="K551" i="4"/>
  <c r="K552" i="4"/>
  <c r="K553" i="4"/>
  <c r="K554" i="4"/>
  <c r="K555" i="4"/>
  <c r="K556" i="4"/>
  <c r="K557" i="4"/>
  <c r="K558" i="4"/>
  <c r="K559" i="4"/>
  <c r="K560" i="4"/>
  <c r="K561" i="4"/>
  <c r="K562" i="4"/>
  <c r="K563" i="4"/>
  <c r="K564" i="4"/>
  <c r="K565" i="4"/>
  <c r="K566" i="4"/>
  <c r="K567" i="4"/>
  <c r="K568" i="4"/>
  <c r="K569" i="4"/>
  <c r="K570" i="4"/>
  <c r="K571" i="4"/>
  <c r="K572" i="4"/>
  <c r="K573" i="4"/>
  <c r="K574" i="4"/>
  <c r="K575" i="4"/>
  <c r="K576" i="4"/>
  <c r="K577" i="4"/>
  <c r="K578" i="4"/>
  <c r="K579" i="4"/>
  <c r="K580" i="4"/>
  <c r="K581" i="4"/>
  <c r="K582" i="4"/>
  <c r="K583" i="4"/>
  <c r="K584" i="4"/>
  <c r="K585" i="4"/>
  <c r="K586" i="4"/>
  <c r="K587" i="4"/>
  <c r="K588" i="4"/>
  <c r="K589" i="4"/>
  <c r="K590" i="4"/>
  <c r="K591" i="4"/>
  <c r="K592" i="4"/>
  <c r="K593" i="4"/>
  <c r="K594" i="4"/>
  <c r="K595" i="4"/>
  <c r="K596" i="4"/>
  <c r="K597" i="4"/>
  <c r="K598" i="4"/>
  <c r="K599" i="4"/>
  <c r="K600" i="4"/>
  <c r="K601" i="4"/>
  <c r="K602" i="4"/>
  <c r="K603" i="4"/>
  <c r="K604" i="4"/>
  <c r="K605" i="4"/>
  <c r="K606" i="4"/>
  <c r="K607" i="4"/>
  <c r="K608" i="4"/>
  <c r="K609" i="4"/>
  <c r="K610" i="4"/>
  <c r="K611" i="4"/>
  <c r="K612" i="4"/>
  <c r="K613" i="4"/>
  <c r="K614" i="4"/>
  <c r="K615" i="4"/>
  <c r="K616" i="4"/>
  <c r="K617" i="4"/>
  <c r="K618" i="4"/>
  <c r="K619" i="4"/>
  <c r="K620" i="4"/>
  <c r="K621" i="4"/>
  <c r="K622" i="4"/>
  <c r="K623" i="4"/>
  <c r="K624" i="4"/>
  <c r="K625" i="4"/>
  <c r="K626" i="4"/>
  <c r="K627" i="4"/>
  <c r="K628" i="4"/>
  <c r="K629" i="4"/>
  <c r="K630" i="4"/>
  <c r="K631" i="4"/>
  <c r="K632" i="4"/>
  <c r="K633" i="4"/>
  <c r="K634" i="4"/>
  <c r="K635" i="4"/>
  <c r="K636" i="4"/>
  <c r="K637" i="4"/>
  <c r="K638" i="4"/>
  <c r="K639" i="4"/>
  <c r="K640" i="4"/>
  <c r="K641" i="4"/>
  <c r="K642" i="4"/>
  <c r="K643" i="4"/>
  <c r="K644" i="4"/>
  <c r="K645" i="4"/>
  <c r="K646" i="4"/>
  <c r="K647" i="4"/>
  <c r="K648" i="4"/>
  <c r="K649" i="4"/>
  <c r="K650" i="4"/>
  <c r="K651" i="4"/>
  <c r="K652" i="4"/>
  <c r="K653" i="4"/>
  <c r="K654" i="4"/>
  <c r="K655" i="4"/>
  <c r="K656" i="4"/>
  <c r="K657" i="4"/>
  <c r="K658" i="4"/>
  <c r="K659" i="4"/>
  <c r="K660" i="4"/>
  <c r="K661" i="4"/>
  <c r="K662" i="4"/>
  <c r="K663" i="4"/>
  <c r="K664" i="4"/>
  <c r="K665" i="4"/>
  <c r="K666" i="4"/>
  <c r="K667" i="4"/>
  <c r="K668" i="4"/>
  <c r="K669" i="4"/>
  <c r="K670" i="4"/>
  <c r="K671" i="4"/>
  <c r="K672" i="4"/>
  <c r="K673" i="4"/>
  <c r="K674" i="4"/>
  <c r="K675" i="4"/>
  <c r="K676" i="4"/>
  <c r="K677" i="4"/>
  <c r="K678" i="4"/>
  <c r="K679" i="4"/>
  <c r="K680" i="4"/>
  <c r="K681" i="4"/>
  <c r="K682" i="4"/>
  <c r="K683" i="4"/>
  <c r="K684" i="4"/>
  <c r="K685" i="4"/>
  <c r="K686" i="4"/>
  <c r="K687" i="4"/>
  <c r="K688" i="4"/>
  <c r="K689" i="4"/>
  <c r="K690" i="4"/>
  <c r="K691" i="4"/>
  <c r="K692" i="4"/>
  <c r="K693" i="4"/>
  <c r="K694" i="4"/>
  <c r="K695" i="4"/>
  <c r="K696" i="4"/>
  <c r="K697" i="4"/>
  <c r="K698" i="4"/>
  <c r="K699" i="4"/>
  <c r="K700" i="4"/>
  <c r="K701" i="4"/>
  <c r="K702" i="4"/>
  <c r="K703" i="4"/>
  <c r="K704" i="4"/>
  <c r="K705" i="4"/>
  <c r="K706" i="4"/>
  <c r="K707" i="4"/>
  <c r="K708" i="4"/>
  <c r="K709" i="4"/>
  <c r="K710" i="4"/>
  <c r="K711" i="4"/>
  <c r="K712" i="4"/>
  <c r="K713" i="4"/>
  <c r="K714" i="4"/>
  <c r="K715" i="4"/>
  <c r="K716" i="4"/>
  <c r="K717" i="4"/>
  <c r="K718" i="4"/>
  <c r="K719" i="4"/>
  <c r="K720" i="4"/>
  <c r="K721" i="4"/>
  <c r="K722" i="4"/>
  <c r="K723" i="4"/>
  <c r="K724" i="4"/>
  <c r="K725" i="4"/>
  <c r="K726" i="4"/>
  <c r="K727" i="4"/>
  <c r="K728" i="4"/>
  <c r="K729" i="4"/>
  <c r="K730" i="4"/>
  <c r="K731" i="4"/>
  <c r="K732" i="4"/>
  <c r="K733" i="4"/>
  <c r="K734" i="4"/>
  <c r="K735" i="4"/>
  <c r="K736" i="4"/>
  <c r="K737" i="4"/>
  <c r="K738" i="4"/>
  <c r="K739" i="4"/>
  <c r="K740" i="4"/>
  <c r="K741" i="4"/>
  <c r="K742" i="4"/>
  <c r="K743" i="4"/>
  <c r="K744" i="4"/>
  <c r="K745" i="4"/>
  <c r="K746" i="4"/>
  <c r="K747" i="4"/>
  <c r="K748" i="4"/>
  <c r="K749" i="4"/>
  <c r="K750" i="4"/>
  <c r="K751" i="4"/>
  <c r="K752" i="4"/>
  <c r="K753" i="4"/>
  <c r="K754" i="4"/>
  <c r="K755" i="4"/>
  <c r="K756" i="4"/>
  <c r="K757" i="4"/>
  <c r="K758" i="4"/>
  <c r="K759" i="4"/>
  <c r="K760" i="4"/>
  <c r="K761" i="4"/>
  <c r="K762" i="4"/>
  <c r="K763" i="4"/>
  <c r="K764" i="4"/>
  <c r="K765" i="4"/>
  <c r="K766" i="4"/>
  <c r="K767" i="4"/>
  <c r="K768" i="4"/>
  <c r="K769" i="4"/>
  <c r="K770" i="4"/>
  <c r="K771" i="4"/>
  <c r="K772" i="4"/>
  <c r="K773" i="4"/>
  <c r="K774" i="4"/>
  <c r="K775" i="4"/>
  <c r="K776" i="4"/>
  <c r="K777" i="4"/>
  <c r="K778" i="4"/>
  <c r="K779" i="4"/>
  <c r="K780" i="4"/>
  <c r="K781" i="4"/>
  <c r="K782" i="4"/>
  <c r="K783" i="4"/>
  <c r="K784" i="4"/>
  <c r="K785" i="4"/>
  <c r="K786" i="4"/>
  <c r="K787" i="4"/>
  <c r="K788" i="4"/>
  <c r="K789" i="4"/>
  <c r="K790" i="4"/>
  <c r="K791" i="4"/>
  <c r="K792" i="4"/>
  <c r="K793" i="4"/>
  <c r="K794" i="4"/>
  <c r="K795" i="4"/>
  <c r="K796" i="4"/>
  <c r="K797" i="4"/>
  <c r="K798" i="4"/>
  <c r="K799" i="4"/>
  <c r="K800" i="4"/>
  <c r="K801" i="4"/>
  <c r="K802" i="4"/>
  <c r="K803" i="4"/>
  <c r="K804" i="4"/>
  <c r="K805" i="4"/>
  <c r="K806" i="4"/>
  <c r="K807" i="4"/>
  <c r="K808" i="4"/>
  <c r="K809" i="4"/>
  <c r="K810" i="4"/>
  <c r="K811" i="4"/>
  <c r="K812" i="4"/>
  <c r="K813" i="4"/>
  <c r="K814" i="4"/>
  <c r="K815" i="4"/>
  <c r="K816" i="4"/>
  <c r="K817" i="4"/>
  <c r="K818" i="4"/>
  <c r="K819" i="4"/>
  <c r="K820" i="4"/>
  <c r="K821" i="4"/>
  <c r="K822" i="4"/>
  <c r="K823" i="4"/>
  <c r="K824" i="4"/>
  <c r="K825" i="4"/>
  <c r="K826" i="4"/>
  <c r="K827" i="4"/>
  <c r="K828" i="4"/>
  <c r="K829" i="4"/>
  <c r="K830" i="4"/>
  <c r="K831" i="4"/>
  <c r="K832" i="4"/>
  <c r="K833" i="4"/>
  <c r="K834" i="4"/>
  <c r="K835" i="4"/>
  <c r="K836" i="4"/>
  <c r="K837" i="4"/>
  <c r="K838" i="4"/>
  <c r="K839" i="4"/>
  <c r="K840" i="4"/>
  <c r="K841" i="4"/>
  <c r="K842" i="4"/>
  <c r="K843" i="4"/>
  <c r="K844" i="4"/>
  <c r="K845" i="4"/>
  <c r="K846" i="4"/>
  <c r="K847" i="4"/>
  <c r="K848" i="4"/>
  <c r="K849" i="4"/>
  <c r="K850" i="4"/>
  <c r="K851" i="4"/>
  <c r="K852" i="4"/>
  <c r="K853" i="4"/>
  <c r="K854" i="4"/>
  <c r="K855" i="4"/>
  <c r="K856" i="4"/>
  <c r="K857" i="4"/>
  <c r="K858" i="4"/>
  <c r="K859" i="4"/>
  <c r="K860" i="4"/>
  <c r="K861" i="4"/>
  <c r="K862" i="4"/>
  <c r="K863" i="4"/>
  <c r="K864" i="4"/>
  <c r="K865" i="4"/>
  <c r="K866" i="4"/>
  <c r="K867" i="4"/>
  <c r="K868" i="4"/>
  <c r="K869" i="4"/>
  <c r="K870" i="4"/>
  <c r="K871" i="4"/>
  <c r="L9" i="4" l="1"/>
  <c r="E7" i="1" s="1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I9" i="4" l="1"/>
  <c r="E6" i="1" s="1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F9" i="4" l="1"/>
  <c r="E5" i="1" s="1"/>
  <c r="E8" i="1" s="1"/>
</calcChain>
</file>

<file path=xl/sharedStrings.xml><?xml version="1.0" encoding="utf-8"?>
<sst xmlns="http://schemas.openxmlformats.org/spreadsheetml/2006/main" count="1760" uniqueCount="900">
  <si>
    <t>COMPILARE SOLTANTO LE CELLE AZZURRE</t>
  </si>
  <si>
    <t>CAP</t>
  </si>
  <si>
    <t>Regione</t>
  </si>
  <si>
    <t>Copertura Servizio
1= SI;
0 o vuoto = NO</t>
  </si>
  <si>
    <t>40121</t>
  </si>
  <si>
    <t>EMILIA-ROMAGNA</t>
  </si>
  <si>
    <t>40122</t>
  </si>
  <si>
    <t>40123</t>
  </si>
  <si>
    <t>40124</t>
  </si>
  <si>
    <t>40125</t>
  </si>
  <si>
    <t>40126</t>
  </si>
  <si>
    <t>40127</t>
  </si>
  <si>
    <t>40128</t>
  </si>
  <si>
    <t>40129</t>
  </si>
  <si>
    <t>40131</t>
  </si>
  <si>
    <t>40132</t>
  </si>
  <si>
    <t>40133</t>
  </si>
  <si>
    <t>40134</t>
  </si>
  <si>
    <t>40135</t>
  </si>
  <si>
    <t>40136</t>
  </si>
  <si>
    <t>40137</t>
  </si>
  <si>
    <t>40138</t>
  </si>
  <si>
    <t>40139</t>
  </si>
  <si>
    <t>40141</t>
  </si>
  <si>
    <t>50121</t>
  </si>
  <si>
    <t>TOSCANA</t>
  </si>
  <si>
    <t>50122</t>
  </si>
  <si>
    <t>50123</t>
  </si>
  <si>
    <t>50124</t>
  </si>
  <si>
    <t>50125</t>
  </si>
  <si>
    <t>50126</t>
  </si>
  <si>
    <t>50127</t>
  </si>
  <si>
    <t>50129</t>
  </si>
  <si>
    <t>50131</t>
  </si>
  <si>
    <t>50132</t>
  </si>
  <si>
    <t>50133</t>
  </si>
  <si>
    <t>50134</t>
  </si>
  <si>
    <t>50135</t>
  </si>
  <si>
    <t>50136</t>
  </si>
  <si>
    <t>50137</t>
  </si>
  <si>
    <t>50138</t>
  </si>
  <si>
    <t>50139</t>
  </si>
  <si>
    <t>50141</t>
  </si>
  <si>
    <t>50142</t>
  </si>
  <si>
    <t>50143</t>
  </si>
  <si>
    <t>50144</t>
  </si>
  <si>
    <t>50145</t>
  </si>
  <si>
    <t>05100</t>
  </si>
  <si>
    <t>UMBRIA</t>
  </si>
  <si>
    <t>06121</t>
  </si>
  <si>
    <t>06122</t>
  </si>
  <si>
    <t>06123</t>
  </si>
  <si>
    <t>06124</t>
  </si>
  <si>
    <t>06125</t>
  </si>
  <si>
    <t>06126</t>
  </si>
  <si>
    <t>06127</t>
  </si>
  <si>
    <t>06128</t>
  </si>
  <si>
    <t>06129</t>
  </si>
  <si>
    <t>06131</t>
  </si>
  <si>
    <t>06132</t>
  </si>
  <si>
    <t>06133</t>
  </si>
  <si>
    <t>06134</t>
  </si>
  <si>
    <t>06135</t>
  </si>
  <si>
    <t>29121</t>
  </si>
  <si>
    <t>29122</t>
  </si>
  <si>
    <t>41121</t>
  </si>
  <si>
    <t>41122</t>
  </si>
  <si>
    <t>41123</t>
  </si>
  <si>
    <t>41124</t>
  </si>
  <si>
    <t>41125</t>
  </si>
  <si>
    <t>41126</t>
  </si>
  <si>
    <t>42121</t>
  </si>
  <si>
    <t>42122</t>
  </si>
  <si>
    <t>42123</t>
  </si>
  <si>
    <t>42124</t>
  </si>
  <si>
    <t>43121</t>
  </si>
  <si>
    <t>43122</t>
  </si>
  <si>
    <t>43123</t>
  </si>
  <si>
    <t>43124</t>
  </si>
  <si>
    <t>43125</t>
  </si>
  <si>
    <t>43126</t>
  </si>
  <si>
    <t>44121</t>
  </si>
  <si>
    <t>44122</t>
  </si>
  <si>
    <t>44123</t>
  </si>
  <si>
    <t>44124</t>
  </si>
  <si>
    <t>47121</t>
  </si>
  <si>
    <t>47122</t>
  </si>
  <si>
    <t>47921</t>
  </si>
  <si>
    <t>47922</t>
  </si>
  <si>
    <t>47923</t>
  </si>
  <si>
    <t>47924</t>
  </si>
  <si>
    <t>48121</t>
  </si>
  <si>
    <t>48122</t>
  </si>
  <si>
    <t>48123</t>
  </si>
  <si>
    <t>48124</t>
  </si>
  <si>
    <t>48125</t>
  </si>
  <si>
    <t>51100</t>
  </si>
  <si>
    <t>52100</t>
  </si>
  <si>
    <t>53100</t>
  </si>
  <si>
    <t>54100</t>
  </si>
  <si>
    <t>55100</t>
  </si>
  <si>
    <t>56100</t>
  </si>
  <si>
    <t>56121</t>
  </si>
  <si>
    <t>56122</t>
  </si>
  <si>
    <t>56123</t>
  </si>
  <si>
    <t>56124</t>
  </si>
  <si>
    <t>56125</t>
  </si>
  <si>
    <t>56126</t>
  </si>
  <si>
    <t>56127</t>
  </si>
  <si>
    <t>56128</t>
  </si>
  <si>
    <t>57121</t>
  </si>
  <si>
    <t>57122</t>
  </si>
  <si>
    <t>57123</t>
  </si>
  <si>
    <t>57124</t>
  </si>
  <si>
    <t>57125</t>
  </si>
  <si>
    <t>57126</t>
  </si>
  <si>
    <t>57127</t>
  </si>
  <si>
    <t>57128</t>
  </si>
  <si>
    <t>58100</t>
  </si>
  <si>
    <t>59100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</si>
  <si>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</si>
  <si>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</si>
  <si>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</si>
  <si>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</si>
  <si>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</si>
  <si>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</si>
  <si>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</si>
  <si>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</si>
  <si>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</si>
  <si>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05020</t>
  </si>
  <si>
    <t>05021</t>
  </si>
  <si>
    <t>05022</t>
  </si>
  <si>
    <t>05023</t>
  </si>
  <si>
    <t>05024</t>
  </si>
  <si>
    <t>05025</t>
  </si>
  <si>
    <t>05026</t>
  </si>
  <si>
    <t>05028</t>
  </si>
  <si>
    <t>05029</t>
  </si>
  <si>
    <t>05030</t>
  </si>
  <si>
    <t>05031</t>
  </si>
  <si>
    <t>05032</t>
  </si>
  <si>
    <t>05034</t>
  </si>
  <si>
    <t>05035</t>
  </si>
  <si>
    <t>05039</t>
  </si>
  <si>
    <t>06010</t>
  </si>
  <si>
    <t>06012</t>
  </si>
  <si>
    <t>06014</t>
  </si>
  <si>
    <t>06016</t>
  </si>
  <si>
    <t>06019</t>
  </si>
  <si>
    <t>06021</t>
  </si>
  <si>
    <t>06022</t>
  </si>
  <si>
    <t>06023</t>
  </si>
  <si>
    <t>06024</t>
  </si>
  <si>
    <t>06025</t>
  </si>
  <si>
    <t>06026</t>
  </si>
  <si>
    <t>06027</t>
  </si>
  <si>
    <t>06028</t>
  </si>
  <si>
    <t>06029</t>
  </si>
  <si>
    <t>06030</t>
  </si>
  <si>
    <t>06031</t>
  </si>
  <si>
    <t>06033</t>
  </si>
  <si>
    <t>06034</t>
  </si>
  <si>
    <t>06035</t>
  </si>
  <si>
    <t>06036</t>
  </si>
  <si>
    <t>06038</t>
  </si>
  <si>
    <t>06039</t>
  </si>
  <si>
    <t>06040</t>
  </si>
  <si>
    <t>06041</t>
  </si>
  <si>
    <t>06042</t>
  </si>
  <si>
    <t>06043</t>
  </si>
  <si>
    <t>06044</t>
  </si>
  <si>
    <t>06045</t>
  </si>
  <si>
    <t>06046</t>
  </si>
  <si>
    <t>06047</t>
  </si>
  <si>
    <t>06049</t>
  </si>
  <si>
    <t>06050</t>
  </si>
  <si>
    <t>06053</t>
  </si>
  <si>
    <t>06054</t>
  </si>
  <si>
    <t>06055</t>
  </si>
  <si>
    <t>06056</t>
  </si>
  <si>
    <t>06057</t>
  </si>
  <si>
    <t>06059</t>
  </si>
  <si>
    <t>06060</t>
  </si>
  <si>
    <t>06061</t>
  </si>
  <si>
    <t>06062</t>
  </si>
  <si>
    <t>06063</t>
  </si>
  <si>
    <t>06064</t>
  </si>
  <si>
    <t>06065</t>
  </si>
  <si>
    <t>06066</t>
  </si>
  <si>
    <t>06069</t>
  </si>
  <si>
    <t>06073</t>
  </si>
  <si>
    <t>06081</t>
  </si>
  <si>
    <t>06083</t>
  </si>
  <si>
    <t>06084</t>
  </si>
  <si>
    <t>06089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</si>
  <si>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</si>
  <si>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</si>
  <si>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</si>
  <si>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</si>
  <si>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</si>
  <si>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</si>
  <si>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</si>
  <si>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</si>
  <si>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</si>
  <si>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</si>
  <si>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</si>
  <si>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</si>
  <si>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</si>
  <si>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</si>
  <si>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</si>
  <si>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</si>
  <si>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</si>
  <si>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</si>
  <si>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</si>
  <si>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</si>
  <si>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40010</t>
  </si>
  <si>
    <t>40011</t>
  </si>
  <si>
    <t>40012</t>
  </si>
  <si>
    <t>40013</t>
  </si>
  <si>
    <t>40014</t>
  </si>
  <si>
    <t>40015</t>
  </si>
  <si>
    <t>40016</t>
  </si>
  <si>
    <t>40017</t>
  </si>
  <si>
    <t>40018</t>
  </si>
  <si>
    <t>40019</t>
  </si>
  <si>
    <t>40020</t>
  </si>
  <si>
    <t>40021</t>
  </si>
  <si>
    <t>40022</t>
  </si>
  <si>
    <t>40023</t>
  </si>
  <si>
    <t>40024</t>
  </si>
  <si>
    <t>40025</t>
  </si>
  <si>
    <t>40026</t>
  </si>
  <si>
    <t>40027</t>
  </si>
  <si>
    <t>40030</t>
  </si>
  <si>
    <t>40032</t>
  </si>
  <si>
    <t>40033</t>
  </si>
  <si>
    <t>40034</t>
  </si>
  <si>
    <t>40035</t>
  </si>
  <si>
    <t>40036</t>
  </si>
  <si>
    <t>40037</t>
  </si>
  <si>
    <t>40038</t>
  </si>
  <si>
    <t>40041</t>
  </si>
  <si>
    <t>40042</t>
  </si>
  <si>
    <t>40043</t>
  </si>
  <si>
    <t>40046</t>
  </si>
  <si>
    <t>40048</t>
  </si>
  <si>
    <t>40050</t>
  </si>
  <si>
    <t>40051</t>
  </si>
  <si>
    <t>40052</t>
  </si>
  <si>
    <t>40053</t>
  </si>
  <si>
    <t>40054</t>
  </si>
  <si>
    <t>40055</t>
  </si>
  <si>
    <t>40057</t>
  </si>
  <si>
    <t>40059</t>
  </si>
  <si>
    <t>40060</t>
  </si>
  <si>
    <t>40061</t>
  </si>
  <si>
    <t>40062</t>
  </si>
  <si>
    <t>40063</t>
  </si>
  <si>
    <t>40064</t>
  </si>
  <si>
    <t>40065</t>
  </si>
  <si>
    <t>40066</t>
  </si>
  <si>
    <t>40068</t>
  </si>
  <si>
    <t>40069</t>
  </si>
  <si>
    <t>41011</t>
  </si>
  <si>
    <t>41012</t>
  </si>
  <si>
    <t>41013</t>
  </si>
  <si>
    <t>41014</t>
  </si>
  <si>
    <t>41015</t>
  </si>
  <si>
    <t>41016</t>
  </si>
  <si>
    <t>41017</t>
  </si>
  <si>
    <t>41018</t>
  </si>
  <si>
    <t>41019</t>
  </si>
  <si>
    <t>41020</t>
  </si>
  <si>
    <t>41021</t>
  </si>
  <si>
    <t>41022</t>
  </si>
  <si>
    <t>41023</t>
  </si>
  <si>
    <t>41025</t>
  </si>
  <si>
    <t>41026</t>
  </si>
  <si>
    <t>41027</t>
  </si>
  <si>
    <t>41028</t>
  </si>
  <si>
    <t>41029</t>
  </si>
  <si>
    <t>41030</t>
  </si>
  <si>
    <t>41031</t>
  </si>
  <si>
    <t>41032</t>
  </si>
  <si>
    <t>41033</t>
  </si>
  <si>
    <t>41034</t>
  </si>
  <si>
    <t>41036</t>
  </si>
  <si>
    <t>41037</t>
  </si>
  <si>
    <t>41038</t>
  </si>
  <si>
    <t>41039</t>
  </si>
  <si>
    <t>41040</t>
  </si>
  <si>
    <t>41042</t>
  </si>
  <si>
    <t>41043</t>
  </si>
  <si>
    <t>41044</t>
  </si>
  <si>
    <t>41045</t>
  </si>
  <si>
    <t>41046</t>
  </si>
  <si>
    <t>41048</t>
  </si>
  <si>
    <t>41049</t>
  </si>
  <si>
    <t>41051</t>
  </si>
  <si>
    <t>41052</t>
  </si>
  <si>
    <t>41053</t>
  </si>
  <si>
    <t>41054</t>
  </si>
  <si>
    <t>41055</t>
  </si>
  <si>
    <t>41056</t>
  </si>
  <si>
    <t>41057</t>
  </si>
  <si>
    <t>41058</t>
  </si>
  <si>
    <t>41059</t>
  </si>
  <si>
    <t>42010</t>
  </si>
  <si>
    <t>42011</t>
  </si>
  <si>
    <t>42012</t>
  </si>
  <si>
    <t>42013</t>
  </si>
  <si>
    <t>42014</t>
  </si>
  <si>
    <t>42015</t>
  </si>
  <si>
    <t>42016</t>
  </si>
  <si>
    <t>42017</t>
  </si>
  <si>
    <t>42018</t>
  </si>
  <si>
    <t>42019</t>
  </si>
  <si>
    <t>42020</t>
  </si>
  <si>
    <t>42021</t>
  </si>
  <si>
    <t>42022</t>
  </si>
  <si>
    <t>42023</t>
  </si>
  <si>
    <t>42024</t>
  </si>
  <si>
    <t>42025</t>
  </si>
  <si>
    <t>42026</t>
  </si>
  <si>
    <t>42027</t>
  </si>
  <si>
    <t>42028</t>
  </si>
  <si>
    <t>42030</t>
  </si>
  <si>
    <t>42031</t>
  </si>
  <si>
    <t>42032</t>
  </si>
  <si>
    <t>42033</t>
  </si>
  <si>
    <t>42034</t>
  </si>
  <si>
    <t>42035</t>
  </si>
  <si>
    <t>42037</t>
  </si>
  <si>
    <t>42040</t>
  </si>
  <si>
    <t>42041</t>
  </si>
  <si>
    <t>42042</t>
  </si>
  <si>
    <t>42043</t>
  </si>
  <si>
    <t>42044</t>
  </si>
  <si>
    <t>42045</t>
  </si>
  <si>
    <t>42046</t>
  </si>
  <si>
    <t>42047</t>
  </si>
  <si>
    <t>42048</t>
  </si>
  <si>
    <t>42049</t>
  </si>
  <si>
    <t>43010</t>
  </si>
  <si>
    <t>43011</t>
  </si>
  <si>
    <t>43012</t>
  </si>
  <si>
    <t>43013</t>
  </si>
  <si>
    <t>43014</t>
  </si>
  <si>
    <t>43015</t>
  </si>
  <si>
    <t>43017</t>
  </si>
  <si>
    <t>43018</t>
  </si>
  <si>
    <t>43019</t>
  </si>
  <si>
    <t>43021</t>
  </si>
  <si>
    <t>43022</t>
  </si>
  <si>
    <t>43024</t>
  </si>
  <si>
    <t>43025</t>
  </si>
  <si>
    <t>43028</t>
  </si>
  <si>
    <t>43029</t>
  </si>
  <si>
    <t>43030</t>
  </si>
  <si>
    <t>43032</t>
  </si>
  <si>
    <t>43035</t>
  </si>
  <si>
    <t>43036</t>
  </si>
  <si>
    <t>43037</t>
  </si>
  <si>
    <t>43038</t>
  </si>
  <si>
    <t>43039</t>
  </si>
  <si>
    <t>43040</t>
  </si>
  <si>
    <t>43041</t>
  </si>
  <si>
    <t>43042</t>
  </si>
  <si>
    <t>43043</t>
  </si>
  <si>
    <t>43044</t>
  </si>
  <si>
    <t>43045</t>
  </si>
  <si>
    <t>43047</t>
  </si>
  <si>
    <t>43049</t>
  </si>
  <si>
    <t>43050</t>
  </si>
  <si>
    <t>43051</t>
  </si>
  <si>
    <t>43052</t>
  </si>
  <si>
    <t>43053</t>
  </si>
  <si>
    <t>43055</t>
  </si>
  <si>
    <t>43056</t>
  </si>
  <si>
    <t>43058</t>
  </si>
  <si>
    <t>43059</t>
  </si>
  <si>
    <t>44011</t>
  </si>
  <si>
    <t>44012</t>
  </si>
  <si>
    <t>44015</t>
  </si>
  <si>
    <t>44019</t>
  </si>
  <si>
    <t>44020</t>
  </si>
  <si>
    <t>44021</t>
  </si>
  <si>
    <t>44022</t>
  </si>
  <si>
    <t>44023</t>
  </si>
  <si>
    <t>44026</t>
  </si>
  <si>
    <t>44027</t>
  </si>
  <si>
    <t>44028</t>
  </si>
  <si>
    <t>44030</t>
  </si>
  <si>
    <t>44033</t>
  </si>
  <si>
    <t>44034</t>
  </si>
  <si>
    <t>44035</t>
  </si>
  <si>
    <t>44037</t>
  </si>
  <si>
    <t>44039</t>
  </si>
  <si>
    <t>44042</t>
  </si>
  <si>
    <t>44049</t>
  </si>
  <si>
    <t>47010</t>
  </si>
  <si>
    <t>47011</t>
  </si>
  <si>
    <t>47012</t>
  </si>
  <si>
    <t>47013</t>
  </si>
  <si>
    <t>47014</t>
  </si>
  <si>
    <t>47015</t>
  </si>
  <si>
    <t>47016</t>
  </si>
  <si>
    <t>47017</t>
  </si>
  <si>
    <t>47018</t>
  </si>
  <si>
    <t>47019</t>
  </si>
  <si>
    <t>47020</t>
  </si>
  <si>
    <t>47021</t>
  </si>
  <si>
    <t>47025</t>
  </si>
  <si>
    <t>47027</t>
  </si>
  <si>
    <t>47028</t>
  </si>
  <si>
    <t>47030</t>
  </si>
  <si>
    <t>47032</t>
  </si>
  <si>
    <t>47034</t>
  </si>
  <si>
    <t>47035</t>
  </si>
  <si>
    <t>47039</t>
  </si>
  <si>
    <t>47042</t>
  </si>
  <si>
    <t>47043</t>
  </si>
  <si>
    <t>47521</t>
  </si>
  <si>
    <t>47522</t>
  </si>
  <si>
    <t>47814</t>
  </si>
  <si>
    <t>47822</t>
  </si>
  <si>
    <t>47824</t>
  </si>
  <si>
    <t>47826</t>
  </si>
  <si>
    <t>47832</t>
  </si>
  <si>
    <t>47833</t>
  </si>
  <si>
    <t>47834</t>
  </si>
  <si>
    <t>47835</t>
  </si>
  <si>
    <t>47836</t>
  </si>
  <si>
    <t>47837</t>
  </si>
  <si>
    <t>47838</t>
  </si>
  <si>
    <t>47841</t>
  </si>
  <si>
    <t>47842</t>
  </si>
  <si>
    <t>47843</t>
  </si>
  <si>
    <t>47853</t>
  </si>
  <si>
    <t>47854</t>
  </si>
  <si>
    <t>47855</t>
  </si>
  <si>
    <t>47861</t>
  </si>
  <si>
    <t>47862</t>
  </si>
  <si>
    <t>47863</t>
  </si>
  <si>
    <t>47864</t>
  </si>
  <si>
    <t>47865</t>
  </si>
  <si>
    <t>47866</t>
  </si>
  <si>
    <t>47867</t>
  </si>
  <si>
    <t>48010</t>
  </si>
  <si>
    <t>48011</t>
  </si>
  <si>
    <t>48012</t>
  </si>
  <si>
    <t>48013</t>
  </si>
  <si>
    <t>48014</t>
  </si>
  <si>
    <t>48015</t>
  </si>
  <si>
    <t>48017</t>
  </si>
  <si>
    <t>48018</t>
  </si>
  <si>
    <t>48020</t>
  </si>
  <si>
    <t>48022</t>
  </si>
  <si>
    <t>48024</t>
  </si>
  <si>
    <t>48025</t>
  </si>
  <si>
    <t>48026</t>
  </si>
  <si>
    <t>48027</t>
  </si>
  <si>
    <t>50012</t>
  </si>
  <si>
    <t>50013</t>
  </si>
  <si>
    <t>50014</t>
  </si>
  <si>
    <t>50018</t>
  </si>
  <si>
    <t>50019</t>
  </si>
  <si>
    <t>50021</t>
  </si>
  <si>
    <t>50022</t>
  </si>
  <si>
    <t>50023</t>
  </si>
  <si>
    <t>50025</t>
  </si>
  <si>
    <t>50026</t>
  </si>
  <si>
    <t>50028</t>
  </si>
  <si>
    <t>50031</t>
  </si>
  <si>
    <t>50032</t>
  </si>
  <si>
    <t>50033</t>
  </si>
  <si>
    <t>50034</t>
  </si>
  <si>
    <t>50035</t>
  </si>
  <si>
    <t>50036</t>
  </si>
  <si>
    <t>50038</t>
  </si>
  <si>
    <t>50039</t>
  </si>
  <si>
    <t>50041</t>
  </si>
  <si>
    <t>50050</t>
  </si>
  <si>
    <t>50051</t>
  </si>
  <si>
    <t>50052</t>
  </si>
  <si>
    <t>50053</t>
  </si>
  <si>
    <t>50054</t>
  </si>
  <si>
    <t>50055</t>
  </si>
  <si>
    <t>50056</t>
  </si>
  <si>
    <t>50058</t>
  </si>
  <si>
    <t>50059</t>
  </si>
  <si>
    <t>50060</t>
  </si>
  <si>
    <t>50062</t>
  </si>
  <si>
    <t>50063</t>
  </si>
  <si>
    <t>50065</t>
  </si>
  <si>
    <t>50066</t>
  </si>
  <si>
    <t>50067</t>
  </si>
  <si>
    <t>50068</t>
  </si>
  <si>
    <t>51011</t>
  </si>
  <si>
    <t>51013</t>
  </si>
  <si>
    <t>51015</t>
  </si>
  <si>
    <t>51016</t>
  </si>
  <si>
    <t>51017</t>
  </si>
  <si>
    <t>51018</t>
  </si>
  <si>
    <t>51019</t>
  </si>
  <si>
    <t>51020</t>
  </si>
  <si>
    <t>51024</t>
  </si>
  <si>
    <t>51030</t>
  </si>
  <si>
    <t>51031</t>
  </si>
  <si>
    <t>51035</t>
  </si>
  <si>
    <t>51036</t>
  </si>
  <si>
    <t>51037</t>
  </si>
  <si>
    <t>51039</t>
  </si>
  <si>
    <t>52010</t>
  </si>
  <si>
    <t>52011</t>
  </si>
  <si>
    <t>52014</t>
  </si>
  <si>
    <t>52015</t>
  </si>
  <si>
    <t>52016</t>
  </si>
  <si>
    <t>52018</t>
  </si>
  <si>
    <t>52021</t>
  </si>
  <si>
    <t>52022</t>
  </si>
  <si>
    <t>52024</t>
  </si>
  <si>
    <t>52025</t>
  </si>
  <si>
    <t>52026</t>
  </si>
  <si>
    <t>52027</t>
  </si>
  <si>
    <t>52028</t>
  </si>
  <si>
    <t>52029</t>
  </si>
  <si>
    <t>52031</t>
  </si>
  <si>
    <t>52032</t>
  </si>
  <si>
    <t>52033</t>
  </si>
  <si>
    <t>52035</t>
  </si>
  <si>
    <t>52036</t>
  </si>
  <si>
    <t>52037</t>
  </si>
  <si>
    <t>52038</t>
  </si>
  <si>
    <t>52041</t>
  </si>
  <si>
    <t>52043</t>
  </si>
  <si>
    <t>52044</t>
  </si>
  <si>
    <t>52045</t>
  </si>
  <si>
    <t>52046</t>
  </si>
  <si>
    <t>52047</t>
  </si>
  <si>
    <t>52048</t>
  </si>
  <si>
    <t>53011</t>
  </si>
  <si>
    <t>53012</t>
  </si>
  <si>
    <t>53013</t>
  </si>
  <si>
    <t>53014</t>
  </si>
  <si>
    <t>53015</t>
  </si>
  <si>
    <t>53016</t>
  </si>
  <si>
    <t>53017</t>
  </si>
  <si>
    <t>53018</t>
  </si>
  <si>
    <t>53019</t>
  </si>
  <si>
    <t>53020</t>
  </si>
  <si>
    <t>53021</t>
  </si>
  <si>
    <t>53022</t>
  </si>
  <si>
    <t>53023</t>
  </si>
  <si>
    <t>53025</t>
  </si>
  <si>
    <t>53026</t>
  </si>
  <si>
    <t>53027</t>
  </si>
  <si>
    <t>53030</t>
  </si>
  <si>
    <t>53031</t>
  </si>
  <si>
    <t>53034</t>
  </si>
  <si>
    <t>53035</t>
  </si>
  <si>
    <t>53036</t>
  </si>
  <si>
    <t>53037</t>
  </si>
  <si>
    <t>53040</t>
  </si>
  <si>
    <t>53041</t>
  </si>
  <si>
    <t>53042</t>
  </si>
  <si>
    <t>53043</t>
  </si>
  <si>
    <t>53045</t>
  </si>
  <si>
    <t>53047</t>
  </si>
  <si>
    <t>53048</t>
  </si>
  <si>
    <t>53049</t>
  </si>
  <si>
    <t>54010</t>
  </si>
  <si>
    <t>54011</t>
  </si>
  <si>
    <t>54012</t>
  </si>
  <si>
    <t>54013</t>
  </si>
  <si>
    <t>54014</t>
  </si>
  <si>
    <t>54015</t>
  </si>
  <si>
    <t>54016</t>
  </si>
  <si>
    <t>54021</t>
  </si>
  <si>
    <t>54023</t>
  </si>
  <si>
    <t>54026</t>
  </si>
  <si>
    <t>54027</t>
  </si>
  <si>
    <t>54028</t>
  </si>
  <si>
    <t>54029</t>
  </si>
  <si>
    <t>54033</t>
  </si>
  <si>
    <t>54035</t>
  </si>
  <si>
    <t>54038</t>
  </si>
  <si>
    <t>55011</t>
  </si>
  <si>
    <t>55012</t>
  </si>
  <si>
    <t>55015</t>
  </si>
  <si>
    <t>55016</t>
  </si>
  <si>
    <t>55019</t>
  </si>
  <si>
    <t>55020</t>
  </si>
  <si>
    <t>55021</t>
  </si>
  <si>
    <t>55022</t>
  </si>
  <si>
    <t>55023</t>
  </si>
  <si>
    <t>55025</t>
  </si>
  <si>
    <t>55027</t>
  </si>
  <si>
    <t>55030</t>
  </si>
  <si>
    <t>55031</t>
  </si>
  <si>
    <t>55032</t>
  </si>
  <si>
    <t>55033</t>
  </si>
  <si>
    <t>55034</t>
  </si>
  <si>
    <t>55035</t>
  </si>
  <si>
    <t>55036</t>
  </si>
  <si>
    <t>55038</t>
  </si>
  <si>
    <t>55040</t>
  </si>
  <si>
    <t>55041</t>
  </si>
  <si>
    <t>55042</t>
  </si>
  <si>
    <t>55045</t>
  </si>
  <si>
    <t>55047</t>
  </si>
  <si>
    <t>55049</t>
  </si>
  <si>
    <t>55051</t>
  </si>
  <si>
    <t>55054</t>
  </si>
  <si>
    <t>55064</t>
  </si>
  <si>
    <t>56010</t>
  </si>
  <si>
    <t>56011</t>
  </si>
  <si>
    <t>56012</t>
  </si>
  <si>
    <t>56017</t>
  </si>
  <si>
    <t>56019</t>
  </si>
  <si>
    <t>56020</t>
  </si>
  <si>
    <t>56021</t>
  </si>
  <si>
    <t>56022</t>
  </si>
  <si>
    <t>56025</t>
  </si>
  <si>
    <t>56028</t>
  </si>
  <si>
    <t>56029</t>
  </si>
  <si>
    <t>56030</t>
  </si>
  <si>
    <t>56031</t>
  </si>
  <si>
    <t>56032</t>
  </si>
  <si>
    <t>56033</t>
  </si>
  <si>
    <t>56034</t>
  </si>
  <si>
    <t>56035</t>
  </si>
  <si>
    <t>56036</t>
  </si>
  <si>
    <t>56037</t>
  </si>
  <si>
    <t>56038</t>
  </si>
  <si>
    <t>56040</t>
  </si>
  <si>
    <t>56041</t>
  </si>
  <si>
    <t>56042</t>
  </si>
  <si>
    <t>56043</t>
  </si>
  <si>
    <t>56045</t>
  </si>
  <si>
    <t>56046</t>
  </si>
  <si>
    <t>56048</t>
  </si>
  <si>
    <t>57014</t>
  </si>
  <si>
    <t>57016</t>
  </si>
  <si>
    <t>57020</t>
  </si>
  <si>
    <t>57021</t>
  </si>
  <si>
    <t>57022</t>
  </si>
  <si>
    <t>57023</t>
  </si>
  <si>
    <t>57025</t>
  </si>
  <si>
    <t>57027</t>
  </si>
  <si>
    <t>57028</t>
  </si>
  <si>
    <t>57030</t>
  </si>
  <si>
    <t>57031</t>
  </si>
  <si>
    <t>57032</t>
  </si>
  <si>
    <t>57033</t>
  </si>
  <si>
    <t>57034</t>
  </si>
  <si>
    <t>57036</t>
  </si>
  <si>
    <t>57037</t>
  </si>
  <si>
    <t>57038</t>
  </si>
  <si>
    <t>58010</t>
  </si>
  <si>
    <t>58011</t>
  </si>
  <si>
    <t>58012</t>
  </si>
  <si>
    <t>58014</t>
  </si>
  <si>
    <t>58015</t>
  </si>
  <si>
    <t>58017</t>
  </si>
  <si>
    <t>58019</t>
  </si>
  <si>
    <t>58020</t>
  </si>
  <si>
    <t>58022</t>
  </si>
  <si>
    <t>58023</t>
  </si>
  <si>
    <t>58024</t>
  </si>
  <si>
    <t>58025</t>
  </si>
  <si>
    <t>58026</t>
  </si>
  <si>
    <t>58031</t>
  </si>
  <si>
    <t>58033</t>
  </si>
  <si>
    <t>58034</t>
  </si>
  <si>
    <t>58036</t>
  </si>
  <si>
    <t>58037</t>
  </si>
  <si>
    <t>58038</t>
  </si>
  <si>
    <t>58042</t>
  </si>
  <si>
    <t>58043</t>
  </si>
  <si>
    <t>58044</t>
  </si>
  <si>
    <t>58045</t>
  </si>
  <si>
    <t>58051</t>
  </si>
  <si>
    <t>58053</t>
  </si>
  <si>
    <t>58054</t>
  </si>
  <si>
    <t>58055</t>
  </si>
  <si>
    <t>59013</t>
  </si>
  <si>
    <t>59015</t>
  </si>
  <si>
    <t>59016</t>
  </si>
  <si>
    <t>59021</t>
  </si>
  <si>
    <t>59024</t>
  </si>
  <si>
    <t>59025</t>
  </si>
  <si>
    <t>Id. Servizio</t>
  </si>
  <si>
    <t>Servizio</t>
  </si>
  <si>
    <t>Coefficiente di copertura</t>
  </si>
  <si>
    <t>Valore offerto</t>
  </si>
  <si>
    <t>Peso</t>
  </si>
  <si>
    <t>29031</t>
  </si>
  <si>
    <t>43016</t>
  </si>
  <si>
    <t>60121</t>
  </si>
  <si>
    <t>60122</t>
  </si>
  <si>
    <t>60123</t>
  </si>
  <si>
    <t>60124</t>
  </si>
  <si>
    <t>60125</t>
  </si>
  <si>
    <t>60126</t>
  </si>
  <si>
    <t>60127</t>
  </si>
  <si>
    <t>60128</t>
  </si>
  <si>
    <t>60129</t>
  </si>
  <si>
    <t>60131</t>
  </si>
  <si>
    <t>61121</t>
  </si>
  <si>
    <t>61122</t>
  </si>
  <si>
    <t>62100</t>
  </si>
  <si>
    <t>63100</t>
  </si>
  <si>
    <t>63900</t>
  </si>
  <si>
    <t>60010</t>
  </si>
  <si>
    <t>60011</t>
  </si>
  <si>
    <t>60012</t>
  </si>
  <si>
    <t>60013</t>
  </si>
  <si>
    <t>60015</t>
  </si>
  <si>
    <t>60018</t>
  </si>
  <si>
    <t>60019</t>
  </si>
  <si>
    <t>60020</t>
  </si>
  <si>
    <t>60021</t>
  </si>
  <si>
    <t>60022</t>
  </si>
  <si>
    <t>60024</t>
  </si>
  <si>
    <t>60025</t>
  </si>
  <si>
    <t>60026</t>
  </si>
  <si>
    <t>60027</t>
  </si>
  <si>
    <t>60030</t>
  </si>
  <si>
    <t>60031</t>
  </si>
  <si>
    <t>60033</t>
  </si>
  <si>
    <t>60034</t>
  </si>
  <si>
    <t>60035</t>
  </si>
  <si>
    <t>60036</t>
  </si>
  <si>
    <t>60037</t>
  </si>
  <si>
    <t>60038</t>
  </si>
  <si>
    <t>60039</t>
  </si>
  <si>
    <t>60040</t>
  </si>
  <si>
    <t>60041</t>
  </si>
  <si>
    <t>60043</t>
  </si>
  <si>
    <t>60044</t>
  </si>
  <si>
    <t>60048</t>
  </si>
  <si>
    <t>61010</t>
  </si>
  <si>
    <t>61011</t>
  </si>
  <si>
    <t>61012</t>
  </si>
  <si>
    <t>61013</t>
  </si>
  <si>
    <t>61014</t>
  </si>
  <si>
    <t>61020</t>
  </si>
  <si>
    <t>61021</t>
  </si>
  <si>
    <t>61022</t>
  </si>
  <si>
    <t>61023</t>
  </si>
  <si>
    <t>61024</t>
  </si>
  <si>
    <t>61025</t>
  </si>
  <si>
    <t>61026</t>
  </si>
  <si>
    <t>61028</t>
  </si>
  <si>
    <t>61029</t>
  </si>
  <si>
    <t>61030</t>
  </si>
  <si>
    <t>61032</t>
  </si>
  <si>
    <t>61033</t>
  </si>
  <si>
    <t>61034</t>
  </si>
  <si>
    <t>61037</t>
  </si>
  <si>
    <t>61039</t>
  </si>
  <si>
    <t>61040</t>
  </si>
  <si>
    <t>61041</t>
  </si>
  <si>
    <t>61042</t>
  </si>
  <si>
    <t>61043</t>
  </si>
  <si>
    <t>61044</t>
  </si>
  <si>
    <t>61045</t>
  </si>
  <si>
    <t>61046</t>
  </si>
  <si>
    <t>61047</t>
  </si>
  <si>
    <t>61048</t>
  </si>
  <si>
    <t>61049</t>
  </si>
  <si>
    <t>62010</t>
  </si>
  <si>
    <t>62011</t>
  </si>
  <si>
    <t>62012</t>
  </si>
  <si>
    <t>62014</t>
  </si>
  <si>
    <t>62015</t>
  </si>
  <si>
    <t>62017</t>
  </si>
  <si>
    <t>62018</t>
  </si>
  <si>
    <t>62019</t>
  </si>
  <si>
    <t>62020</t>
  </si>
  <si>
    <t>62021</t>
  </si>
  <si>
    <t>62022</t>
  </si>
  <si>
    <t>62024</t>
  </si>
  <si>
    <t>62025</t>
  </si>
  <si>
    <t>62026</t>
  </si>
  <si>
    <t>62027</t>
  </si>
  <si>
    <t>62028</t>
  </si>
  <si>
    <t>62029</t>
  </si>
  <si>
    <t>62032</t>
  </si>
  <si>
    <t>62034</t>
  </si>
  <si>
    <t>62035</t>
  </si>
  <si>
    <t>62036</t>
  </si>
  <si>
    <t>62038</t>
  </si>
  <si>
    <t>62039</t>
  </si>
  <si>
    <t>63061</t>
  </si>
  <si>
    <t>63062</t>
  </si>
  <si>
    <t>63063</t>
  </si>
  <si>
    <t>63064</t>
  </si>
  <si>
    <t>63065</t>
  </si>
  <si>
    <t>63066</t>
  </si>
  <si>
    <t>63067</t>
  </si>
  <si>
    <t>63068</t>
  </si>
  <si>
    <t>63069</t>
  </si>
  <si>
    <t>63071</t>
  </si>
  <si>
    <t>63072</t>
  </si>
  <si>
    <t>63073</t>
  </si>
  <si>
    <t>63074</t>
  </si>
  <si>
    <t>63075</t>
  </si>
  <si>
    <t>63076</t>
  </si>
  <si>
    <t>63077</t>
  </si>
  <si>
    <t>63078</t>
  </si>
  <si>
    <t>63079</t>
  </si>
  <si>
    <t>63081</t>
  </si>
  <si>
    <t>63082</t>
  </si>
  <si>
    <t>63083</t>
  </si>
  <si>
    <t>63084</t>
  </si>
  <si>
    <t>63085</t>
  </si>
  <si>
    <t>63086</t>
  </si>
  <si>
    <t>63087</t>
  </si>
  <si>
    <t>63088</t>
  </si>
  <si>
    <t>63091</t>
  </si>
  <si>
    <t>63092</t>
  </si>
  <si>
    <t>63093</t>
  </si>
  <si>
    <t>63094</t>
  </si>
  <si>
    <t>63095</t>
  </si>
  <si>
    <t>63096</t>
  </si>
  <si>
    <t>63811</t>
  </si>
  <si>
    <t>63812</t>
  </si>
  <si>
    <t>63813</t>
  </si>
  <si>
    <t>63814</t>
  </si>
  <si>
    <t>63815</t>
  </si>
  <si>
    <t>63816</t>
  </si>
  <si>
    <t>63821</t>
  </si>
  <si>
    <t>63822</t>
  </si>
  <si>
    <t>63823</t>
  </si>
  <si>
    <t>63824</t>
  </si>
  <si>
    <t>63825</t>
  </si>
  <si>
    <t>63826</t>
  </si>
  <si>
    <t>63827</t>
  </si>
  <si>
    <t>63828</t>
  </si>
  <si>
    <t>63831</t>
  </si>
  <si>
    <t>63832</t>
  </si>
  <si>
    <t>63833</t>
  </si>
  <si>
    <t>63834</t>
  </si>
  <si>
    <t>63835</t>
  </si>
  <si>
    <t>63836</t>
  </si>
  <si>
    <t>63837</t>
  </si>
  <si>
    <t>63838</t>
  </si>
  <si>
    <t>63839</t>
  </si>
  <si>
    <t>63841</t>
  </si>
  <si>
    <t>63842</t>
  </si>
  <si>
    <t>63843</t>
  </si>
  <si>
    <t>63844</t>
  </si>
  <si>
    <t>63845</t>
  </si>
  <si>
    <t>63846</t>
  </si>
  <si>
    <t>63847</t>
  </si>
  <si>
    <t>63848</t>
  </si>
  <si>
    <t>63851</t>
  </si>
  <si>
    <t>63852</t>
  </si>
  <si>
    <t>63853</t>
  </si>
  <si>
    <t>63854</t>
  </si>
  <si>
    <t>63855</t>
  </si>
  <si>
    <t>63856</t>
  </si>
  <si>
    <t>63857</t>
  </si>
  <si>
    <t>63858</t>
  </si>
  <si>
    <t>52019</t>
  </si>
  <si>
    <t>MARCHE</t>
  </si>
  <si>
    <t>Peso Totale</t>
  </si>
  <si>
    <t xml:space="preserve">CORRISPONDENZA RACCOMANDATA </t>
  </si>
  <si>
    <t>CORRISPONDENZA ASSICURATA</t>
  </si>
  <si>
    <t>Peso Servizio (pi)</t>
  </si>
  <si>
    <t>44047</t>
  </si>
  <si>
    <t>62031</t>
  </si>
  <si>
    <t>61036</t>
  </si>
  <si>
    <t>61038</t>
  </si>
  <si>
    <t>51028</t>
  </si>
  <si>
    <t>53024</t>
  </si>
  <si>
    <t>CORRISPONDENZA NON RACCOMANDATA</t>
  </si>
  <si>
    <t>INVII SINGOLI DI CORRISPONDENZA NON RACCOMANDATA, RACCOMANDATA E ASSICURATA</t>
  </si>
  <si>
    <r>
      <t xml:space="preserve"> </t>
    </r>
    <r>
      <rPr>
        <b/>
        <u/>
        <sz val="10"/>
        <color theme="1"/>
        <rFont val="Calibri"/>
        <family val="2"/>
        <scheme val="minor"/>
      </rPr>
      <t xml:space="preserve">per i CAP in corrispondenza dei quali il concorrente offre copertura diretta/indiretta </t>
    </r>
    <r>
      <rPr>
        <sz val="10"/>
        <color theme="1"/>
        <rFont val="Calibri"/>
        <family val="2"/>
        <scheme val="minor"/>
      </rPr>
      <t>al relativo servizio (Cfr. Paragr. 3.5 del Capitolato Tecnico).</t>
    </r>
  </si>
  <si>
    <t>(o cella vuota) per i CAP in corrispondenza dei quali il concorrente offre copertura mediante ricorso a FSU (Cfr. Paragr. 3.6 del Capitolato Tecnico).</t>
  </si>
  <si>
    <t>COPERTURA DIRETTA/INDIRETTA</t>
  </si>
  <si>
    <t xml:space="preserve">C_TOT </t>
  </si>
  <si>
    <t>Nelle colonne relative a ciascuna tipologia di servizio postale (C_NR  per la Posta Non Raccomandata, C_R per la Posta Raccomandata e C_Ass per la Posta Assicurata), inserire, in corrispondenza di ciascun CAP:</t>
  </si>
  <si>
    <t xml:space="preserve">Raccomandata  C_Ass= </t>
  </si>
  <si>
    <t xml:space="preserve">Raccomandata C _R = </t>
  </si>
  <si>
    <t xml:space="preserve">Non Raccomandata C_ NR= </t>
  </si>
  <si>
    <t>Corrispondenza Non Raccomandata</t>
  </si>
  <si>
    <t xml:space="preserve">Corrispondenza Raccomandata </t>
  </si>
  <si>
    <t xml:space="preserve">Corrispondenza Assicurata </t>
  </si>
  <si>
    <t>C_NR</t>
  </si>
  <si>
    <t>C_R</t>
  </si>
  <si>
    <t>C_Ass</t>
  </si>
  <si>
    <t>LOTTO 2</t>
  </si>
  <si>
    <t>Copertura complessiva Lotto 2</t>
  </si>
  <si>
    <t>/</t>
  </si>
  <si>
    <t>COMUNE DI ROMA</t>
  </si>
  <si>
    <r>
      <rPr>
        <b/>
        <sz val="11"/>
        <color theme="1"/>
        <rFont val="Calibri"/>
        <family val="2"/>
        <scheme val="minor"/>
      </rPr>
      <t xml:space="preserve">·       Lotto 2: </t>
    </r>
    <r>
      <rPr>
        <sz val="11"/>
        <color theme="1"/>
        <rFont val="Calibri"/>
        <family val="2"/>
        <scheme val="minor"/>
      </rPr>
      <t>Marche, Toscana, Umbria, Emilia Romagna, nonché Comune di Roma, limitatamente al servizio di recapito della Corrispondenza.</t>
    </r>
  </si>
  <si>
    <t>ID 2124 AS POSTALI GIUSTIZIA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</si>
</sst>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%"/>
    <numFmt numFmtId="165" formatCode="0.000%"/>
    <numFmt numFmtId="166" formatCode="0.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Symbol"/>
      <family val="1"/>
      <charset val="2"/>
    </font>
    <font>
      <b/>
      <u/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theme="4" tint="0.79998168889431442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theme="2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/>
      <right style="thin">
        <color theme="2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65">
    <xf numFmtId="0" fontId="0" fillId="0" borderId="0" xfId="0"/>
    <xf numFmtId="0" fontId="5" fillId="0" borderId="0" xfId="0" applyFont="1"/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12" xfId="0" applyFont="1" applyBorder="1" applyAlignment="1">
      <alignment horizontal="center"/>
    </xf>
    <xf numFmtId="0" fontId="7" fillId="2" borderId="0" xfId="0" applyFont="1" applyFill="1" applyBorder="1" applyAlignment="1" applyProtection="1">
      <alignment wrapText="1"/>
    </xf>
    <xf numFmtId="0" fontId="7" fillId="2" borderId="0" xfId="0" applyFont="1" applyFill="1" applyBorder="1" applyAlignment="1" applyProtection="1">
      <alignment horizontal="center" wrapText="1"/>
    </xf>
    <xf numFmtId="0" fontId="7" fillId="0" borderId="0" xfId="0" applyFont="1" applyAlignment="1">
      <alignment wrapText="1"/>
    </xf>
    <xf numFmtId="0" fontId="9" fillId="2" borderId="12" xfId="0" applyFont="1" applyFill="1" applyBorder="1" applyAlignment="1" applyProtection="1">
      <alignment horizontal="center" vertical="center" wrapText="1"/>
    </xf>
    <xf numFmtId="164" fontId="3" fillId="5" borderId="10" xfId="0" applyNumberFormat="1" applyFont="1" applyFill="1" applyBorder="1" applyAlignment="1" applyProtection="1">
      <alignment horizontal="center" vertical="center"/>
    </xf>
    <xf numFmtId="0" fontId="3" fillId="5" borderId="10" xfId="0" applyFont="1" applyFill="1" applyBorder="1" applyAlignment="1" applyProtection="1">
      <alignment horizontal="right" vertical="center"/>
    </xf>
    <xf numFmtId="165" fontId="3" fillId="5" borderId="11" xfId="0" applyNumberFormat="1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/>
      <protection locked="0"/>
    </xf>
    <xf numFmtId="0" fontId="7" fillId="2" borderId="15" xfId="0" applyFont="1" applyFill="1" applyBorder="1" applyAlignment="1" applyProtection="1">
      <alignment horizontal="center" wrapText="1"/>
    </xf>
    <xf numFmtId="0" fontId="11" fillId="4" borderId="16" xfId="0" applyFont="1" applyFill="1" applyBorder="1" applyAlignment="1" applyProtection="1">
      <alignment horizontal="center" vertical="center" wrapText="1"/>
    </xf>
    <xf numFmtId="164" fontId="11" fillId="4" borderId="17" xfId="0" applyNumberFormat="1" applyFont="1" applyFill="1" applyBorder="1" applyAlignment="1" applyProtection="1">
      <alignment horizontal="center" vertical="center" wrapText="1"/>
    </xf>
    <xf numFmtId="164" fontId="3" fillId="5" borderId="18" xfId="0" applyNumberFormat="1" applyFont="1" applyFill="1" applyBorder="1" applyAlignment="1" applyProtection="1">
      <alignment horizontal="center" vertical="center" wrapText="1"/>
    </xf>
    <xf numFmtId="164" fontId="3" fillId="5" borderId="19" xfId="0" applyNumberFormat="1" applyFont="1" applyFill="1" applyBorder="1" applyAlignment="1" applyProtection="1">
      <alignment horizontal="center" vertical="center"/>
    </xf>
    <xf numFmtId="164" fontId="3" fillId="5" borderId="20" xfId="0" applyNumberFormat="1" applyFont="1" applyFill="1" applyBorder="1" applyAlignment="1" applyProtection="1">
      <alignment horizontal="center" vertical="center"/>
    </xf>
    <xf numFmtId="0" fontId="0" fillId="0" borderId="12" xfId="0" applyFont="1" applyBorder="1" applyAlignment="1">
      <alignment horizontal="left"/>
    </xf>
    <xf numFmtId="0" fontId="12" fillId="0" borderId="0" xfId="0" applyFont="1" applyAlignment="1">
      <alignment horizontal="justify" vertical="center"/>
    </xf>
    <xf numFmtId="0" fontId="0" fillId="0" borderId="0" xfId="0" applyAlignment="1">
      <alignment horizontal="left" indent="3"/>
    </xf>
    <xf numFmtId="0" fontId="0" fillId="0" borderId="0" xfId="0" applyAlignment="1">
      <alignment horizontal="left"/>
    </xf>
    <xf numFmtId="164" fontId="0" fillId="0" borderId="0" xfId="1" applyNumberFormat="1" applyFont="1"/>
    <xf numFmtId="0" fontId="0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Border="1"/>
    <xf numFmtId="0" fontId="0" fillId="0" borderId="12" xfId="0" applyBorder="1"/>
    <xf numFmtId="10" fontId="0" fillId="6" borderId="0" xfId="1" applyNumberFormat="1" applyFont="1" applyFill="1" applyBorder="1"/>
    <xf numFmtId="0" fontId="0" fillId="7" borderId="12" xfId="0" applyFill="1" applyBorder="1" applyAlignment="1">
      <alignment wrapText="1"/>
    </xf>
    <xf numFmtId="0" fontId="6" fillId="7" borderId="12" xfId="0" applyFont="1" applyFill="1" applyBorder="1" applyAlignment="1">
      <alignment horizontal="left"/>
    </xf>
    <xf numFmtId="10" fontId="0" fillId="6" borderId="12" xfId="1" applyNumberFormat="1" applyFont="1" applyFill="1" applyBorder="1" applyAlignment="1">
      <alignment horizontal="center"/>
    </xf>
    <xf numFmtId="0" fontId="6" fillId="0" borderId="0" xfId="0" applyFont="1"/>
    <xf numFmtId="0" fontId="2" fillId="2" borderId="12" xfId="0" applyFont="1" applyFill="1" applyBorder="1" applyAlignment="1">
      <alignment horizontal="center" vertical="center" wrapText="1"/>
    </xf>
    <xf numFmtId="10" fontId="15" fillId="7" borderId="12" xfId="1" applyNumberFormat="1" applyFont="1" applyFill="1" applyBorder="1" applyAlignment="1">
      <alignment horizontal="center" vertical="center"/>
    </xf>
    <xf numFmtId="9" fontId="15" fillId="7" borderId="12" xfId="0" applyNumberFormat="1" applyFont="1" applyFill="1" applyBorder="1" applyAlignment="1">
      <alignment horizontal="center" vertical="center"/>
    </xf>
    <xf numFmtId="166" fontId="0" fillId="0" borderId="0" xfId="1" applyNumberFormat="1" applyFont="1"/>
    <xf numFmtId="10" fontId="0" fillId="0" borderId="21" xfId="0" applyNumberFormat="1" applyBorder="1" applyAlignment="1">
      <alignment horizontal="center" vertical="center"/>
    </xf>
    <xf numFmtId="10" fontId="0" fillId="0" borderId="22" xfId="0" applyNumberFormat="1" applyBorder="1" applyAlignment="1">
      <alignment horizontal="center" vertical="center"/>
    </xf>
    <xf numFmtId="166" fontId="7" fillId="0" borderId="0" xfId="0" applyNumberFormat="1" applyFont="1"/>
    <xf numFmtId="0" fontId="16" fillId="3" borderId="3" xfId="0" applyFont="1" applyFill="1" applyBorder="1" applyAlignment="1" applyProtection="1">
      <alignment horizontal="center"/>
      <protection locked="0"/>
    </xf>
    <xf numFmtId="0" fontId="7" fillId="2" borderId="0" xfId="0" applyFont="1" applyFill="1" applyBorder="1" applyAlignment="1" applyProtection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15" xfId="0" applyBorder="1" applyAlignment="1">
      <alignment wrapText="1"/>
    </xf>
    <xf numFmtId="0" fontId="7" fillId="2" borderId="2" xfId="0" applyFont="1" applyFill="1" applyBorder="1" applyAlignment="1" applyProtection="1">
      <alignment horizontal="left" vertical="center" wrapText="1"/>
    </xf>
    <xf numFmtId="0" fontId="10" fillId="3" borderId="0" xfId="0" applyFont="1" applyFill="1" applyBorder="1" applyAlignment="1" applyProtection="1">
      <alignment horizontal="center" vertical="center"/>
    </xf>
    <xf numFmtId="0" fontId="0" fillId="0" borderId="0" xfId="0" applyBorder="1" applyAlignment="1"/>
    <xf numFmtId="0" fontId="0" fillId="0" borderId="15" xfId="0" applyBorder="1" applyAlignment="1"/>
    <xf numFmtId="164" fontId="7" fillId="0" borderId="1" xfId="1" applyNumberFormat="1" applyFont="1" applyBorder="1" applyAlignment="1" applyProtection="1">
      <alignment horizontal="center"/>
    </xf>
    <xf numFmtId="164" fontId="7" fillId="0" borderId="4" xfId="1" applyNumberFormat="1" applyFont="1" applyBorder="1" applyAlignment="1" applyProtection="1">
      <alignment horizontal="center"/>
    </xf>
    <xf numFmtId="164" fontId="3" fillId="5" borderId="9" xfId="0" applyNumberFormat="1" applyFont="1" applyFill="1" applyBorder="1" applyAlignment="1" applyProtection="1">
      <alignment horizontal="center" vertical="center"/>
    </xf>
    <xf numFmtId="164" fontId="3" fillId="5" borderId="0" xfId="0" applyNumberFormat="1" applyFont="1" applyFill="1" applyBorder="1" applyAlignment="1" applyProtection="1">
      <alignment horizontal="center" vertical="center"/>
    </xf>
    <xf numFmtId="164" fontId="3" fillId="5" borderId="15" xfId="0" applyNumberFormat="1" applyFont="1" applyFill="1" applyBorder="1" applyAlignment="1" applyProtection="1">
      <alignment horizontal="center" vertical="center"/>
    </xf>
    <xf numFmtId="164" fontId="3" fillId="5" borderId="8" xfId="0" applyNumberFormat="1" applyFont="1" applyFill="1" applyBorder="1" applyAlignment="1" applyProtection="1">
      <alignment horizontal="center" vertical="center"/>
    </xf>
    <xf numFmtId="164" fontId="3" fillId="5" borderId="6" xfId="0" applyNumberFormat="1" applyFont="1" applyFill="1" applyBorder="1" applyAlignment="1" applyProtection="1">
      <alignment horizontal="center" vertical="center"/>
    </xf>
    <xf numFmtId="164" fontId="3" fillId="5" borderId="7" xfId="0" applyNumberFormat="1" applyFont="1" applyFill="1" applyBorder="1" applyAlignment="1" applyProtection="1">
      <alignment horizontal="center" vertical="center"/>
    </xf>
    <xf numFmtId="164" fontId="3" fillId="5" borderId="5" xfId="0" applyNumberFormat="1" applyFont="1" applyFill="1" applyBorder="1" applyAlignment="1" applyProtection="1">
      <alignment horizontal="center" vertical="center"/>
    </xf>
    <xf numFmtId="164" fontId="16" fillId="0" borderId="1" xfId="1" applyNumberFormat="1" applyFont="1" applyBorder="1" applyAlignment="1" applyProtection="1">
      <alignment horizontal="center"/>
    </xf>
    <xf numFmtId="164" fontId="16" fillId="0" borderId="4" xfId="1" applyNumberFormat="1" applyFont="1" applyBorder="1" applyAlignment="1" applyProtection="1">
      <alignment horizontal="center"/>
    </xf>
    <xf numFmtId="0" fontId="13" fillId="2" borderId="13" xfId="0" applyFont="1" applyFill="1" applyBorder="1" applyAlignment="1" applyProtection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7" fillId="3" borderId="3" xfId="0" applyFont="1" applyFill="1" applyBorder="1" applyAlignment="1" applyProtection="1">
      <alignment horizontal="center"/>
    </xf>
    <xf numFmtId="0" fontId="16" fillId="3" borderId="3" xfId="0" applyFont="1" applyFill="1" applyBorder="1" applyAlignment="1" applyProtection="1">
      <alignment horizontal="center"/>
    </xf>
  </cellXfs>
  <cellStyles count="3">
    <cellStyle name="Normale" xfId="0" builtinId="0"/>
    <cellStyle name="Normale 2 2" xfId="2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2"/>
  <sheetViews>
    <sheetView zoomScaleNormal="100" workbookViewId="0">
      <selection activeCell="C20" sqref="C20"/>
    </sheetView>
  </sheetViews>
  <sheetFormatPr defaultRowHeight="14.5" x14ac:dyDescent="0.35"/>
  <cols>
    <col min="2" max="2" width="11.6328125" customWidth="1"/>
    <col min="3" max="3" width="48.7265625" customWidth="1"/>
    <col min="4" max="4" width="26.54296875" customWidth="1"/>
    <col min="5" max="5" width="14.453125" customWidth="1"/>
    <col min="6" max="6" width="12.08984375" customWidth="1"/>
  </cols>
  <sheetData>
    <row r="1" spans="2:6" ht="15.5" x14ac:dyDescent="0.35">
      <c r="B1" s="1"/>
      <c r="C1" s="1" t="s">
        <v>879</v>
      </c>
      <c r="D1" s="1"/>
      <c r="E1" s="1"/>
    </row>
    <row r="2" spans="2:6" x14ac:dyDescent="0.35">
      <c r="C2" s="33" t="s">
        <v>894</v>
      </c>
    </row>
    <row r="3" spans="2:6" x14ac:dyDescent="0.35">
      <c r="B3" s="25"/>
      <c r="C3" s="26"/>
      <c r="D3" s="27"/>
      <c r="E3" s="29"/>
    </row>
    <row r="4" spans="2:6" ht="14.5" customHeight="1" x14ac:dyDescent="0.35">
      <c r="B4" s="2" t="s">
        <v>692</v>
      </c>
      <c r="C4" s="2" t="s">
        <v>693</v>
      </c>
      <c r="D4" s="3" t="s">
        <v>694</v>
      </c>
      <c r="E4" s="34" t="s">
        <v>695</v>
      </c>
      <c r="F4" s="34" t="s">
        <v>871</v>
      </c>
    </row>
    <row r="5" spans="2:6" x14ac:dyDescent="0.35">
      <c r="B5" s="5">
        <v>1</v>
      </c>
      <c r="C5" s="20" t="s">
        <v>888</v>
      </c>
      <c r="D5" s="28" t="s">
        <v>891</v>
      </c>
      <c r="E5" s="32">
        <f>+'LISTA CAP '!F9</f>
        <v>3.5000000000000003E-2</v>
      </c>
      <c r="F5" s="38">
        <v>0.2412</v>
      </c>
    </row>
    <row r="6" spans="2:6" x14ac:dyDescent="0.35">
      <c r="B6" s="5">
        <v>2</v>
      </c>
      <c r="C6" s="20" t="s">
        <v>889</v>
      </c>
      <c r="D6" s="28" t="s">
        <v>892</v>
      </c>
      <c r="E6" s="32">
        <f>+'LISTA CAP '!I9</f>
        <v>3.5000000000000003E-2</v>
      </c>
      <c r="F6" s="39">
        <v>0.59819999999999995</v>
      </c>
    </row>
    <row r="7" spans="2:6" x14ac:dyDescent="0.35">
      <c r="B7" s="5">
        <v>2</v>
      </c>
      <c r="C7" s="20" t="s">
        <v>890</v>
      </c>
      <c r="D7" s="28" t="s">
        <v>893</v>
      </c>
      <c r="E7" s="32">
        <f>+'LISTA CAP '!L9</f>
        <v>3.5000000000000003E-2</v>
      </c>
      <c r="F7" s="39">
        <v>0.16059999999999999</v>
      </c>
    </row>
    <row r="8" spans="2:6" x14ac:dyDescent="0.35">
      <c r="B8" s="5">
        <v>9</v>
      </c>
      <c r="C8" s="31" t="s">
        <v>895</v>
      </c>
      <c r="D8" s="30" t="s">
        <v>883</v>
      </c>
      <c r="E8" s="35">
        <f>+ROUND((E5*F5)+(E6*F6)+(E7*F7),5)</f>
        <v>3.5000000000000003E-2</v>
      </c>
      <c r="F8" s="36">
        <f>SUM(F5:F7)</f>
        <v>0.99999999999999989</v>
      </c>
    </row>
    <row r="10" spans="2:6" x14ac:dyDescent="0.35">
      <c r="C10" s="33" t="s">
        <v>899</v>
      </c>
    </row>
    <row r="11" spans="2:6" x14ac:dyDescent="0.35">
      <c r="C11" t="s">
        <v>898</v>
      </c>
    </row>
    <row r="12" spans="2:6" x14ac:dyDescent="0.35">
      <c r="C12" s="21"/>
    </row>
  </sheetData>
  <sheetProtection algorithmName="SHA-512" hashValue="d/hUP8EyA/R61PmyH0O1eNwtpLcCwAALqDNJ2knOz1XuaoVJokwXEa477zSoPg/h3bM1Hepcj8OkX3GYY8jxCQ==" saltValue="dwTL4I7z4S+OOdHfkGVGNw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7"/>
  <sheetViews>
    <sheetView tabSelected="1" workbookViewId="0">
      <pane ySplit="9" topLeftCell="A870" activePane="bottomLeft" state="frozen"/>
      <selection pane="bottomLeft" activeCell="J872" sqref="J872"/>
    </sheetView>
  </sheetViews>
  <sheetFormatPr defaultColWidth="9.1796875" defaultRowHeight="13" x14ac:dyDescent="0.3"/>
  <cols>
    <col min="1" max="1" width="15.453125" style="4" customWidth="1"/>
    <col min="2" max="2" width="36.81640625" style="4" customWidth="1"/>
    <col min="3" max="3" width="14.1796875" style="4" bestFit="1" customWidth="1"/>
    <col min="4" max="12" width="12.7265625" style="4" customWidth="1"/>
    <col min="13" max="13" width="15.26953125" style="4" customWidth="1"/>
    <col min="14" max="16384" width="9.1796875" style="4"/>
  </cols>
  <sheetData>
    <row r="1" spans="1:12" s="8" customFormat="1" ht="15" customHeight="1" x14ac:dyDescent="0.3">
      <c r="A1" s="60" t="s">
        <v>882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2"/>
    </row>
    <row r="2" spans="1:12" s="8" customFormat="1" ht="27" customHeight="1" x14ac:dyDescent="0.35">
      <c r="A2" s="6"/>
      <c r="B2" s="42" t="s">
        <v>884</v>
      </c>
      <c r="C2" s="42"/>
      <c r="D2" s="42"/>
      <c r="E2" s="42"/>
      <c r="F2" s="42"/>
      <c r="G2" s="42"/>
      <c r="H2" s="42"/>
      <c r="I2" s="42"/>
      <c r="J2" s="43"/>
      <c r="K2" s="43"/>
      <c r="L2" s="44"/>
    </row>
    <row r="3" spans="1:12" s="8" customFormat="1" ht="15" customHeight="1" x14ac:dyDescent="0.35">
      <c r="A3" s="9">
        <v>1</v>
      </c>
      <c r="B3" s="45" t="s">
        <v>880</v>
      </c>
      <c r="C3" s="42"/>
      <c r="D3" s="42"/>
      <c r="E3" s="42"/>
      <c r="F3" s="42"/>
      <c r="G3" s="42"/>
      <c r="H3" s="42"/>
      <c r="I3" s="42"/>
      <c r="J3" s="43"/>
      <c r="K3" s="43"/>
      <c r="L3" s="44"/>
    </row>
    <row r="4" spans="1:12" s="8" customFormat="1" ht="24.75" customHeight="1" x14ac:dyDescent="0.35">
      <c r="A4" s="9">
        <v>0</v>
      </c>
      <c r="B4" s="45" t="s">
        <v>881</v>
      </c>
      <c r="C4" s="42"/>
      <c r="D4" s="42"/>
      <c r="E4" s="42"/>
      <c r="F4" s="42"/>
      <c r="G4" s="42"/>
      <c r="H4" s="42"/>
      <c r="I4" s="42"/>
      <c r="J4" s="43"/>
      <c r="K4" s="43"/>
      <c r="L4" s="44"/>
    </row>
    <row r="5" spans="1:12" s="8" customFormat="1" ht="15" customHeight="1" x14ac:dyDescent="0.3">
      <c r="A5" s="6"/>
      <c r="B5" s="6"/>
      <c r="C5" s="6"/>
      <c r="D5" s="7"/>
      <c r="E5" s="7"/>
      <c r="F5" s="6"/>
      <c r="G5" s="7"/>
      <c r="H5" s="7"/>
      <c r="I5" s="7"/>
      <c r="J5" s="7"/>
      <c r="K5" s="7"/>
      <c r="L5" s="14"/>
    </row>
    <row r="6" spans="1:12" ht="15" customHeight="1" x14ac:dyDescent="0.3">
      <c r="A6" s="46" t="s">
        <v>0</v>
      </c>
      <c r="B6" s="46"/>
      <c r="C6" s="46"/>
      <c r="D6" s="46"/>
      <c r="E6" s="46"/>
      <c r="F6" s="46"/>
      <c r="G6" s="46"/>
      <c r="H6" s="46"/>
      <c r="I6" s="46"/>
      <c r="J6" s="47"/>
      <c r="K6" s="47"/>
      <c r="L6" s="48"/>
    </row>
    <row r="7" spans="1:12" ht="15" customHeight="1" thickBot="1" x14ac:dyDescent="0.35">
      <c r="A7" s="46"/>
      <c r="B7" s="46"/>
      <c r="C7" s="46"/>
      <c r="D7" s="46"/>
      <c r="E7" s="46"/>
      <c r="F7" s="46"/>
      <c r="G7" s="46"/>
      <c r="H7" s="46"/>
      <c r="I7" s="46"/>
      <c r="J7" s="47"/>
      <c r="K7" s="47"/>
      <c r="L7" s="48"/>
    </row>
    <row r="8" spans="1:12" ht="13.5" thickBot="1" x14ac:dyDescent="0.35">
      <c r="A8" s="10"/>
      <c r="B8" s="11" t="s">
        <v>868</v>
      </c>
      <c r="C8" s="12">
        <f>SUM(C10:C872)</f>
        <v>1.0000000000000002</v>
      </c>
      <c r="D8" s="55" t="s">
        <v>878</v>
      </c>
      <c r="E8" s="56"/>
      <c r="F8" s="57"/>
      <c r="G8" s="51" t="s">
        <v>869</v>
      </c>
      <c r="H8" s="52"/>
      <c r="I8" s="54"/>
      <c r="J8" s="51" t="s">
        <v>870</v>
      </c>
      <c r="K8" s="52"/>
      <c r="L8" s="53"/>
    </row>
    <row r="9" spans="1:12" ht="64.5" customHeight="1" x14ac:dyDescent="0.3">
      <c r="A9" s="15" t="s">
        <v>1</v>
      </c>
      <c r="B9" s="15" t="s">
        <v>2</v>
      </c>
      <c r="C9" s="16" t="s">
        <v>696</v>
      </c>
      <c r="D9" s="17" t="s">
        <v>3</v>
      </c>
      <c r="E9" s="17" t="s">
        <v>887</v>
      </c>
      <c r="F9" s="18">
        <f>ROUND((SUM(E10:F872)/C8),5)</f>
        <v>3.5000000000000003E-2</v>
      </c>
      <c r="G9" s="17" t="s">
        <v>3</v>
      </c>
      <c r="H9" s="17" t="s">
        <v>886</v>
      </c>
      <c r="I9" s="18">
        <f>ROUND((SUM(H10:H872)/C8),5)</f>
        <v>3.5000000000000003E-2</v>
      </c>
      <c r="J9" s="17" t="s">
        <v>3</v>
      </c>
      <c r="K9" s="17" t="s">
        <v>885</v>
      </c>
      <c r="L9" s="19">
        <f>ROUND((SUM(K10:K872)/C8),5)</f>
        <v>3.5000000000000003E-2</v>
      </c>
    </row>
    <row r="10" spans="1:12" ht="14.5" x14ac:dyDescent="0.35">
      <c r="A10" s="22" t="s">
        <v>4</v>
      </c>
      <c r="B10" s="23" t="s">
        <v>5</v>
      </c>
      <c r="C10" s="24">
        <v>6.5928728585390526E-4</v>
      </c>
      <c r="D10" s="13">
        <v>0</v>
      </c>
      <c r="E10" s="58">
        <f t="shared" ref="E10:E73" si="0">+IF(D10=1,C10,0)</f>
        <v>0</v>
      </c>
      <c r="F10" s="59"/>
      <c r="G10" s="41">
        <v>0</v>
      </c>
      <c r="H10" s="58">
        <f t="shared" ref="H10:H73" si="1">+IF(G10=1,C10,0)</f>
        <v>0</v>
      </c>
      <c r="I10" s="59"/>
      <c r="J10" s="41">
        <v>0</v>
      </c>
      <c r="K10" s="58">
        <f t="shared" ref="K10:K73" si="2">+IF(J10=1,C10,0)</f>
        <v>0</v>
      </c>
      <c r="L10" s="59"/>
    </row>
    <row r="11" spans="1:12" ht="14.5" x14ac:dyDescent="0.35">
      <c r="A11" s="22" t="s">
        <v>6</v>
      </c>
      <c r="B11" s="23" t="s">
        <v>5</v>
      </c>
      <c r="C11" s="24">
        <v>1.1376204793263486E-3</v>
      </c>
      <c r="D11" s="13">
        <v>0</v>
      </c>
      <c r="E11" s="49">
        <f t="shared" si="0"/>
        <v>0</v>
      </c>
      <c r="F11" s="50"/>
      <c r="G11" s="41">
        <v>0</v>
      </c>
      <c r="H11" s="49">
        <f t="shared" si="1"/>
        <v>0</v>
      </c>
      <c r="I11" s="50"/>
      <c r="J11" s="41">
        <v>0</v>
      </c>
      <c r="K11" s="49">
        <f t="shared" si="2"/>
        <v>0</v>
      </c>
      <c r="L11" s="50"/>
    </row>
    <row r="12" spans="1:12" ht="14.5" x14ac:dyDescent="0.35">
      <c r="A12" s="22" t="s">
        <v>7</v>
      </c>
      <c r="B12" s="23" t="s">
        <v>5</v>
      </c>
      <c r="C12" s="24">
        <v>7.0545739079101374E-4</v>
      </c>
      <c r="D12" s="13">
        <v>0</v>
      </c>
      <c r="E12" s="49">
        <f t="shared" si="0"/>
        <v>0</v>
      </c>
      <c r="F12" s="50"/>
      <c r="G12" s="41">
        <v>0</v>
      </c>
      <c r="H12" s="49">
        <f t="shared" si="1"/>
        <v>0</v>
      </c>
      <c r="I12" s="50"/>
      <c r="J12" s="41">
        <v>0</v>
      </c>
      <c r="K12" s="49">
        <f t="shared" si="2"/>
        <v>0</v>
      </c>
      <c r="L12" s="50"/>
    </row>
    <row r="13" spans="1:12" ht="14.5" x14ac:dyDescent="0.35">
      <c r="A13" s="22" t="s">
        <v>8</v>
      </c>
      <c r="B13" s="23" t="s">
        <v>5</v>
      </c>
      <c r="C13" s="24">
        <v>6.6655816852116646E-4</v>
      </c>
      <c r="D13" s="13">
        <v>0</v>
      </c>
      <c r="E13" s="49">
        <f t="shared" si="0"/>
        <v>0</v>
      </c>
      <c r="F13" s="50"/>
      <c r="G13" s="41">
        <v>0</v>
      </c>
      <c r="H13" s="49">
        <f t="shared" si="1"/>
        <v>0</v>
      </c>
      <c r="I13" s="50"/>
      <c r="J13" s="41">
        <v>0</v>
      </c>
      <c r="K13" s="49">
        <f t="shared" si="2"/>
        <v>0</v>
      </c>
      <c r="L13" s="50"/>
    </row>
    <row r="14" spans="1:12" ht="14.5" x14ac:dyDescent="0.35">
      <c r="A14" s="22" t="s">
        <v>9</v>
      </c>
      <c r="B14" s="23" t="s">
        <v>5</v>
      </c>
      <c r="C14" s="24">
        <v>8.2288214586728129E-4</v>
      </c>
      <c r="D14" s="13">
        <v>0</v>
      </c>
      <c r="E14" s="49">
        <f t="shared" si="0"/>
        <v>0</v>
      </c>
      <c r="F14" s="50"/>
      <c r="G14" s="41">
        <v>0</v>
      </c>
      <c r="H14" s="49">
        <f t="shared" si="1"/>
        <v>0</v>
      </c>
      <c r="I14" s="50"/>
      <c r="J14" s="41">
        <v>0</v>
      </c>
      <c r="K14" s="49">
        <f t="shared" si="2"/>
        <v>0</v>
      </c>
      <c r="L14" s="50"/>
    </row>
    <row r="15" spans="1:12" ht="14.5" x14ac:dyDescent="0.35">
      <c r="A15" s="22" t="s">
        <v>10</v>
      </c>
      <c r="B15" s="23" t="s">
        <v>5</v>
      </c>
      <c r="C15" s="24">
        <v>9.6884511541254906E-4</v>
      </c>
      <c r="D15" s="13">
        <v>0</v>
      </c>
      <c r="E15" s="49">
        <f t="shared" si="0"/>
        <v>0</v>
      </c>
      <c r="F15" s="50"/>
      <c r="G15" s="41">
        <v>0</v>
      </c>
      <c r="H15" s="49">
        <f t="shared" si="1"/>
        <v>0</v>
      </c>
      <c r="I15" s="50"/>
      <c r="J15" s="41">
        <v>0</v>
      </c>
      <c r="K15" s="49">
        <f t="shared" si="2"/>
        <v>0</v>
      </c>
      <c r="L15" s="50"/>
    </row>
    <row r="16" spans="1:12" ht="14.5" x14ac:dyDescent="0.35">
      <c r="A16" s="22" t="s">
        <v>11</v>
      </c>
      <c r="B16" s="23" t="s">
        <v>5</v>
      </c>
      <c r="C16" s="24">
        <v>2.8930842133032143E-3</v>
      </c>
      <c r="D16" s="13">
        <v>0</v>
      </c>
      <c r="E16" s="49">
        <f t="shared" si="0"/>
        <v>0</v>
      </c>
      <c r="F16" s="50"/>
      <c r="G16" s="41">
        <v>0</v>
      </c>
      <c r="H16" s="49">
        <f t="shared" si="1"/>
        <v>0</v>
      </c>
      <c r="I16" s="50"/>
      <c r="J16" s="41">
        <v>0</v>
      </c>
      <c r="K16" s="49">
        <f t="shared" si="2"/>
        <v>0</v>
      </c>
      <c r="L16" s="50"/>
    </row>
    <row r="17" spans="1:12" ht="14.5" x14ac:dyDescent="0.35">
      <c r="A17" s="22" t="s">
        <v>12</v>
      </c>
      <c r="B17" s="23" t="s">
        <v>5</v>
      </c>
      <c r="C17" s="24">
        <v>3.0421373079820677E-3</v>
      </c>
      <c r="D17" s="13">
        <v>0</v>
      </c>
      <c r="E17" s="49">
        <f t="shared" si="0"/>
        <v>0</v>
      </c>
      <c r="F17" s="50"/>
      <c r="G17" s="41">
        <v>0</v>
      </c>
      <c r="H17" s="49">
        <f t="shared" si="1"/>
        <v>0</v>
      </c>
      <c r="I17" s="50"/>
      <c r="J17" s="41">
        <v>0</v>
      </c>
      <c r="K17" s="49">
        <f t="shared" si="2"/>
        <v>0</v>
      </c>
      <c r="L17" s="50"/>
    </row>
    <row r="18" spans="1:12" ht="14.5" x14ac:dyDescent="0.35">
      <c r="A18" s="22" t="s">
        <v>13</v>
      </c>
      <c r="B18" s="23" t="s">
        <v>5</v>
      </c>
      <c r="C18" s="24">
        <v>1.9324188408913335E-3</v>
      </c>
      <c r="D18" s="13">
        <v>0</v>
      </c>
      <c r="E18" s="49">
        <f t="shared" si="0"/>
        <v>0</v>
      </c>
      <c r="F18" s="50"/>
      <c r="G18" s="41">
        <v>0</v>
      </c>
      <c r="H18" s="49">
        <f t="shared" si="1"/>
        <v>0</v>
      </c>
      <c r="I18" s="50"/>
      <c r="J18" s="41">
        <v>0</v>
      </c>
      <c r="K18" s="49">
        <f t="shared" si="2"/>
        <v>0</v>
      </c>
      <c r="L18" s="50"/>
    </row>
    <row r="19" spans="1:12" ht="14.5" x14ac:dyDescent="0.35">
      <c r="A19" s="22" t="s">
        <v>14</v>
      </c>
      <c r="B19" s="23" t="s">
        <v>5</v>
      </c>
      <c r="C19" s="24">
        <v>2.3933019159623503E-3</v>
      </c>
      <c r="D19" s="13">
        <v>0</v>
      </c>
      <c r="E19" s="49">
        <f t="shared" si="0"/>
        <v>0</v>
      </c>
      <c r="F19" s="50"/>
      <c r="G19" s="41">
        <v>0</v>
      </c>
      <c r="H19" s="49">
        <f t="shared" si="1"/>
        <v>0</v>
      </c>
      <c r="I19" s="50"/>
      <c r="J19" s="41">
        <v>0</v>
      </c>
      <c r="K19" s="49">
        <f t="shared" si="2"/>
        <v>0</v>
      </c>
      <c r="L19" s="50"/>
    </row>
    <row r="20" spans="1:12" ht="14.5" x14ac:dyDescent="0.35">
      <c r="A20" s="22" t="s">
        <v>15</v>
      </c>
      <c r="B20" s="23" t="s">
        <v>5</v>
      </c>
      <c r="C20" s="24">
        <v>2.3838497684949109E-3</v>
      </c>
      <c r="D20" s="13">
        <v>0</v>
      </c>
      <c r="E20" s="49">
        <f t="shared" si="0"/>
        <v>0</v>
      </c>
      <c r="F20" s="50"/>
      <c r="G20" s="41">
        <v>0</v>
      </c>
      <c r="H20" s="49">
        <f t="shared" si="1"/>
        <v>0</v>
      </c>
      <c r="I20" s="50"/>
      <c r="J20" s="41">
        <v>0</v>
      </c>
      <c r="K20" s="49">
        <f t="shared" si="2"/>
        <v>0</v>
      </c>
      <c r="L20" s="50"/>
    </row>
    <row r="21" spans="1:12" ht="14.5" x14ac:dyDescent="0.35">
      <c r="A21" s="22" t="s">
        <v>16</v>
      </c>
      <c r="B21" s="23" t="s">
        <v>5</v>
      </c>
      <c r="C21" s="24">
        <v>3.5457368187232431E-3</v>
      </c>
      <c r="D21" s="13">
        <v>0</v>
      </c>
      <c r="E21" s="49">
        <f t="shared" si="0"/>
        <v>0</v>
      </c>
      <c r="F21" s="50"/>
      <c r="G21" s="41">
        <v>0</v>
      </c>
      <c r="H21" s="49">
        <f t="shared" si="1"/>
        <v>0</v>
      </c>
      <c r="I21" s="50"/>
      <c r="J21" s="41">
        <v>0</v>
      </c>
      <c r="K21" s="49">
        <f t="shared" si="2"/>
        <v>0</v>
      </c>
      <c r="L21" s="50"/>
    </row>
    <row r="22" spans="1:12" ht="14.5" x14ac:dyDescent="0.35">
      <c r="A22" s="22" t="s">
        <v>17</v>
      </c>
      <c r="B22" s="23" t="s">
        <v>5</v>
      </c>
      <c r="C22" s="24">
        <v>1.539882062892572E-3</v>
      </c>
      <c r="D22" s="13">
        <v>0</v>
      </c>
      <c r="E22" s="49">
        <f t="shared" si="0"/>
        <v>0</v>
      </c>
      <c r="F22" s="50"/>
      <c r="G22" s="41">
        <v>0</v>
      </c>
      <c r="H22" s="49">
        <f t="shared" si="1"/>
        <v>0</v>
      </c>
      <c r="I22" s="50"/>
      <c r="J22" s="41">
        <v>0</v>
      </c>
      <c r="K22" s="49">
        <f t="shared" si="2"/>
        <v>0</v>
      </c>
      <c r="L22" s="50"/>
    </row>
    <row r="23" spans="1:12" ht="14.5" x14ac:dyDescent="0.35">
      <c r="A23" s="22" t="s">
        <v>18</v>
      </c>
      <c r="B23" s="23" t="s">
        <v>5</v>
      </c>
      <c r="C23" s="24">
        <v>8.2833530786772722E-4</v>
      </c>
      <c r="D23" s="13">
        <v>0</v>
      </c>
      <c r="E23" s="49">
        <f t="shared" si="0"/>
        <v>0</v>
      </c>
      <c r="F23" s="50"/>
      <c r="G23" s="41">
        <v>0</v>
      </c>
      <c r="H23" s="49">
        <f t="shared" si="1"/>
        <v>0</v>
      </c>
      <c r="I23" s="50"/>
      <c r="J23" s="41">
        <v>0</v>
      </c>
      <c r="K23" s="49">
        <f t="shared" si="2"/>
        <v>0</v>
      </c>
      <c r="L23" s="50"/>
    </row>
    <row r="24" spans="1:12" ht="14.5" x14ac:dyDescent="0.35">
      <c r="A24" s="22" t="s">
        <v>19</v>
      </c>
      <c r="B24" s="23" t="s">
        <v>5</v>
      </c>
      <c r="C24" s="24">
        <v>8.3660593690173678E-4</v>
      </c>
      <c r="D24" s="13">
        <v>0</v>
      </c>
      <c r="E24" s="49">
        <f t="shared" si="0"/>
        <v>0</v>
      </c>
      <c r="F24" s="50"/>
      <c r="G24" s="41">
        <v>0</v>
      </c>
      <c r="H24" s="49">
        <f t="shared" si="1"/>
        <v>0</v>
      </c>
      <c r="I24" s="50"/>
      <c r="J24" s="41">
        <v>0</v>
      </c>
      <c r="K24" s="49">
        <f t="shared" si="2"/>
        <v>0</v>
      </c>
      <c r="L24" s="50"/>
    </row>
    <row r="25" spans="1:12" ht="14.5" x14ac:dyDescent="0.35">
      <c r="A25" s="22" t="s">
        <v>20</v>
      </c>
      <c r="B25" s="23" t="s">
        <v>5</v>
      </c>
      <c r="C25" s="24">
        <v>2.1809921420783245E-3</v>
      </c>
      <c r="D25" s="13">
        <v>0</v>
      </c>
      <c r="E25" s="49">
        <f t="shared" si="0"/>
        <v>0</v>
      </c>
      <c r="F25" s="50"/>
      <c r="G25" s="41">
        <v>0</v>
      </c>
      <c r="H25" s="49">
        <f t="shared" si="1"/>
        <v>0</v>
      </c>
      <c r="I25" s="50"/>
      <c r="J25" s="41">
        <v>0</v>
      </c>
      <c r="K25" s="49">
        <f t="shared" si="2"/>
        <v>0</v>
      </c>
      <c r="L25" s="50"/>
    </row>
    <row r="26" spans="1:12" ht="14.5" x14ac:dyDescent="0.35">
      <c r="A26" s="22" t="s">
        <v>21</v>
      </c>
      <c r="B26" s="23" t="s">
        <v>5</v>
      </c>
      <c r="C26" s="24">
        <v>3.0528618599162784E-3</v>
      </c>
      <c r="D26" s="13">
        <v>0</v>
      </c>
      <c r="E26" s="49">
        <f t="shared" si="0"/>
        <v>0</v>
      </c>
      <c r="F26" s="50"/>
      <c r="G26" s="41">
        <v>0</v>
      </c>
      <c r="H26" s="49">
        <f t="shared" si="1"/>
        <v>0</v>
      </c>
      <c r="I26" s="50"/>
      <c r="J26" s="41">
        <v>0</v>
      </c>
      <c r="K26" s="49">
        <f t="shared" si="2"/>
        <v>0</v>
      </c>
      <c r="L26" s="50"/>
    </row>
    <row r="27" spans="1:12" ht="14.5" x14ac:dyDescent="0.35">
      <c r="A27" s="22" t="s">
        <v>22</v>
      </c>
      <c r="B27" s="23" t="s">
        <v>5</v>
      </c>
      <c r="C27" s="24">
        <v>3.7664989937079602E-3</v>
      </c>
      <c r="D27" s="13">
        <v>0</v>
      </c>
      <c r="E27" s="49">
        <f t="shared" si="0"/>
        <v>0</v>
      </c>
      <c r="F27" s="50"/>
      <c r="G27" s="41">
        <v>0</v>
      </c>
      <c r="H27" s="49">
        <f t="shared" si="1"/>
        <v>0</v>
      </c>
      <c r="I27" s="50"/>
      <c r="J27" s="41">
        <v>0</v>
      </c>
      <c r="K27" s="49">
        <f t="shared" si="2"/>
        <v>0</v>
      </c>
      <c r="L27" s="50"/>
    </row>
    <row r="28" spans="1:12" ht="14.5" x14ac:dyDescent="0.35">
      <c r="A28" s="22" t="s">
        <v>23</v>
      </c>
      <c r="B28" s="23" t="s">
        <v>5</v>
      </c>
      <c r="C28" s="24">
        <v>1.9407803559586842E-3</v>
      </c>
      <c r="D28" s="13">
        <v>0</v>
      </c>
      <c r="E28" s="49">
        <f t="shared" si="0"/>
        <v>0</v>
      </c>
      <c r="F28" s="50"/>
      <c r="G28" s="41">
        <v>0</v>
      </c>
      <c r="H28" s="49">
        <f t="shared" si="1"/>
        <v>0</v>
      </c>
      <c r="I28" s="50"/>
      <c r="J28" s="41">
        <v>0</v>
      </c>
      <c r="K28" s="49">
        <f t="shared" si="2"/>
        <v>0</v>
      </c>
      <c r="L28" s="50"/>
    </row>
    <row r="29" spans="1:12" ht="14.5" x14ac:dyDescent="0.35">
      <c r="A29" s="22" t="s">
        <v>24</v>
      </c>
      <c r="B29" s="23" t="s">
        <v>25</v>
      </c>
      <c r="C29" s="24">
        <v>1.0015640874152241E-3</v>
      </c>
      <c r="D29" s="13">
        <v>0</v>
      </c>
      <c r="E29" s="49">
        <f t="shared" si="0"/>
        <v>0</v>
      </c>
      <c r="F29" s="50"/>
      <c r="G29" s="41">
        <v>0</v>
      </c>
      <c r="H29" s="49">
        <f t="shared" si="1"/>
        <v>0</v>
      </c>
      <c r="I29" s="50"/>
      <c r="J29" s="41">
        <v>0</v>
      </c>
      <c r="K29" s="49">
        <f t="shared" si="2"/>
        <v>0</v>
      </c>
      <c r="L29" s="50"/>
    </row>
    <row r="30" spans="1:12" ht="14.5" x14ac:dyDescent="0.35">
      <c r="A30" s="22" t="s">
        <v>26</v>
      </c>
      <c r="B30" s="23" t="s">
        <v>25</v>
      </c>
      <c r="C30" s="24">
        <v>8.7932237257189606E-4</v>
      </c>
      <c r="D30" s="13">
        <v>0</v>
      </c>
      <c r="E30" s="49">
        <f t="shared" si="0"/>
        <v>0</v>
      </c>
      <c r="F30" s="50"/>
      <c r="G30" s="41">
        <v>0</v>
      </c>
      <c r="H30" s="49">
        <f t="shared" si="1"/>
        <v>0</v>
      </c>
      <c r="I30" s="50"/>
      <c r="J30" s="41">
        <v>0</v>
      </c>
      <c r="K30" s="49">
        <f t="shared" si="2"/>
        <v>0</v>
      </c>
      <c r="L30" s="50"/>
    </row>
    <row r="31" spans="1:12" ht="14.5" x14ac:dyDescent="0.35">
      <c r="A31" s="22" t="s">
        <v>27</v>
      </c>
      <c r="B31" s="23" t="s">
        <v>25</v>
      </c>
      <c r="C31" s="24">
        <v>9.0322539934051705E-4</v>
      </c>
      <c r="D31" s="13">
        <v>0</v>
      </c>
      <c r="E31" s="49">
        <f t="shared" si="0"/>
        <v>0</v>
      </c>
      <c r="F31" s="50"/>
      <c r="G31" s="41">
        <v>0</v>
      </c>
      <c r="H31" s="49">
        <f t="shared" si="1"/>
        <v>0</v>
      </c>
      <c r="I31" s="50"/>
      <c r="J31" s="41">
        <v>0</v>
      </c>
      <c r="K31" s="49">
        <f t="shared" si="2"/>
        <v>0</v>
      </c>
      <c r="L31" s="50"/>
    </row>
    <row r="32" spans="1:12" ht="14.5" x14ac:dyDescent="0.35">
      <c r="A32" s="22" t="s">
        <v>28</v>
      </c>
      <c r="B32" s="23" t="s">
        <v>25</v>
      </c>
      <c r="C32" s="24">
        <v>1.3578373381110209E-3</v>
      </c>
      <c r="D32" s="13">
        <v>0</v>
      </c>
      <c r="E32" s="49">
        <f t="shared" si="0"/>
        <v>0</v>
      </c>
      <c r="F32" s="50"/>
      <c r="G32" s="41">
        <v>0</v>
      </c>
      <c r="H32" s="49">
        <f t="shared" si="1"/>
        <v>0</v>
      </c>
      <c r="I32" s="50"/>
      <c r="J32" s="41">
        <v>0</v>
      </c>
      <c r="K32" s="49">
        <f t="shared" si="2"/>
        <v>0</v>
      </c>
      <c r="L32" s="50"/>
    </row>
    <row r="33" spans="1:12" ht="14.5" x14ac:dyDescent="0.35">
      <c r="A33" s="22" t="s">
        <v>29</v>
      </c>
      <c r="B33" s="23" t="s">
        <v>25</v>
      </c>
      <c r="C33" s="24">
        <v>1.7796394188455086E-3</v>
      </c>
      <c r="D33" s="13">
        <v>0</v>
      </c>
      <c r="E33" s="49">
        <f t="shared" si="0"/>
        <v>0</v>
      </c>
      <c r="F33" s="50"/>
      <c r="G33" s="41">
        <v>0</v>
      </c>
      <c r="H33" s="49">
        <f t="shared" si="1"/>
        <v>0</v>
      </c>
      <c r="I33" s="50"/>
      <c r="J33" s="41">
        <v>0</v>
      </c>
      <c r="K33" s="49">
        <f t="shared" si="2"/>
        <v>0</v>
      </c>
      <c r="L33" s="50"/>
    </row>
    <row r="34" spans="1:12" ht="14.5" x14ac:dyDescent="0.35">
      <c r="A34" s="22" t="s">
        <v>30</v>
      </c>
      <c r="B34" s="23" t="s">
        <v>25</v>
      </c>
      <c r="C34" s="24">
        <v>2.4770079526691942E-3</v>
      </c>
      <c r="D34" s="13">
        <v>0</v>
      </c>
      <c r="E34" s="49">
        <f t="shared" si="0"/>
        <v>0</v>
      </c>
      <c r="F34" s="50"/>
      <c r="G34" s="41">
        <v>0</v>
      </c>
      <c r="H34" s="49">
        <f t="shared" si="1"/>
        <v>0</v>
      </c>
      <c r="I34" s="50"/>
      <c r="J34" s="41">
        <v>0</v>
      </c>
      <c r="K34" s="49">
        <f t="shared" si="2"/>
        <v>0</v>
      </c>
      <c r="L34" s="50"/>
    </row>
    <row r="35" spans="1:12" ht="14.5" x14ac:dyDescent="0.35">
      <c r="A35" s="22" t="s">
        <v>31</v>
      </c>
      <c r="B35" s="23" t="s">
        <v>25</v>
      </c>
      <c r="C35" s="24">
        <v>3.7572286183072024E-3</v>
      </c>
      <c r="D35" s="13">
        <v>0</v>
      </c>
      <c r="E35" s="49">
        <f t="shared" si="0"/>
        <v>0</v>
      </c>
      <c r="F35" s="50"/>
      <c r="G35" s="41">
        <v>0</v>
      </c>
      <c r="H35" s="49">
        <f t="shared" si="1"/>
        <v>0</v>
      </c>
      <c r="I35" s="50"/>
      <c r="J35" s="41">
        <v>0</v>
      </c>
      <c r="K35" s="49">
        <f t="shared" si="2"/>
        <v>0</v>
      </c>
      <c r="L35" s="50"/>
    </row>
    <row r="36" spans="1:12" ht="14.5" x14ac:dyDescent="0.35">
      <c r="A36" s="22" t="s">
        <v>32</v>
      </c>
      <c r="B36" s="23" t="s">
        <v>25</v>
      </c>
      <c r="C36" s="24">
        <v>1.0905415140558326E-3</v>
      </c>
      <c r="D36" s="13">
        <v>0</v>
      </c>
      <c r="E36" s="49">
        <f t="shared" si="0"/>
        <v>0</v>
      </c>
      <c r="F36" s="50"/>
      <c r="G36" s="41">
        <v>0</v>
      </c>
      <c r="H36" s="49">
        <f t="shared" si="1"/>
        <v>0</v>
      </c>
      <c r="I36" s="50"/>
      <c r="J36" s="41">
        <v>0</v>
      </c>
      <c r="K36" s="49">
        <f t="shared" si="2"/>
        <v>0</v>
      </c>
      <c r="L36" s="50"/>
    </row>
    <row r="37" spans="1:12" ht="14.5" x14ac:dyDescent="0.35">
      <c r="A37" s="22" t="s">
        <v>33</v>
      </c>
      <c r="B37" s="23" t="s">
        <v>25</v>
      </c>
      <c r="C37" s="24">
        <v>9.0186210884040557E-4</v>
      </c>
      <c r="D37" s="13">
        <v>0</v>
      </c>
      <c r="E37" s="49">
        <f t="shared" si="0"/>
        <v>0</v>
      </c>
      <c r="F37" s="50"/>
      <c r="G37" s="41">
        <v>0</v>
      </c>
      <c r="H37" s="49">
        <f t="shared" si="1"/>
        <v>0</v>
      </c>
      <c r="I37" s="50"/>
      <c r="J37" s="41">
        <v>0</v>
      </c>
      <c r="K37" s="49">
        <f t="shared" si="2"/>
        <v>0</v>
      </c>
      <c r="L37" s="50"/>
    </row>
    <row r="38" spans="1:12" ht="14.5" x14ac:dyDescent="0.35">
      <c r="A38" s="22" t="s">
        <v>34</v>
      </c>
      <c r="B38" s="23" t="s">
        <v>25</v>
      </c>
      <c r="C38" s="24">
        <v>7.9334418503153293E-4</v>
      </c>
      <c r="D38" s="13">
        <v>0</v>
      </c>
      <c r="E38" s="49">
        <f t="shared" si="0"/>
        <v>0</v>
      </c>
      <c r="F38" s="50"/>
      <c r="G38" s="41">
        <v>0</v>
      </c>
      <c r="H38" s="49">
        <f t="shared" si="1"/>
        <v>0</v>
      </c>
      <c r="I38" s="50"/>
      <c r="J38" s="41">
        <v>0</v>
      </c>
      <c r="K38" s="49">
        <f t="shared" si="2"/>
        <v>0</v>
      </c>
      <c r="L38" s="50"/>
    </row>
    <row r="39" spans="1:12" ht="14.5" x14ac:dyDescent="0.35">
      <c r="A39" s="22" t="s">
        <v>35</v>
      </c>
      <c r="B39" s="23" t="s">
        <v>25</v>
      </c>
      <c r="C39" s="24">
        <v>1.150162751927374E-3</v>
      </c>
      <c r="D39" s="13">
        <v>0</v>
      </c>
      <c r="E39" s="49">
        <f t="shared" si="0"/>
        <v>0</v>
      </c>
      <c r="F39" s="50"/>
      <c r="G39" s="41">
        <v>0</v>
      </c>
      <c r="H39" s="49">
        <f t="shared" si="1"/>
        <v>0</v>
      </c>
      <c r="I39" s="50"/>
      <c r="J39" s="41">
        <v>0</v>
      </c>
      <c r="K39" s="49">
        <f t="shared" si="2"/>
        <v>0</v>
      </c>
      <c r="L39" s="50"/>
    </row>
    <row r="40" spans="1:12" ht="14.5" x14ac:dyDescent="0.35">
      <c r="A40" s="22" t="s">
        <v>36</v>
      </c>
      <c r="B40" s="23" t="s">
        <v>25</v>
      </c>
      <c r="C40" s="24">
        <v>1.7384680457421425E-3</v>
      </c>
      <c r="D40" s="13">
        <v>0</v>
      </c>
      <c r="E40" s="49">
        <f t="shared" si="0"/>
        <v>0</v>
      </c>
      <c r="F40" s="50"/>
      <c r="G40" s="41">
        <v>0</v>
      </c>
      <c r="H40" s="49">
        <f t="shared" si="1"/>
        <v>0</v>
      </c>
      <c r="I40" s="50"/>
      <c r="J40" s="41">
        <v>0</v>
      </c>
      <c r="K40" s="49">
        <f t="shared" si="2"/>
        <v>0</v>
      </c>
      <c r="L40" s="50"/>
    </row>
    <row r="41" spans="1:12" ht="14.5" x14ac:dyDescent="0.35">
      <c r="A41" s="22" t="s">
        <v>37</v>
      </c>
      <c r="B41" s="23" t="s">
        <v>25</v>
      </c>
      <c r="C41" s="24">
        <v>1.7233809642075756E-3</v>
      </c>
      <c r="D41" s="13">
        <v>0</v>
      </c>
      <c r="E41" s="49">
        <f t="shared" si="0"/>
        <v>0</v>
      </c>
      <c r="F41" s="50"/>
      <c r="G41" s="41">
        <v>0</v>
      </c>
      <c r="H41" s="49">
        <f t="shared" si="1"/>
        <v>0</v>
      </c>
      <c r="I41" s="50"/>
      <c r="J41" s="41">
        <v>0</v>
      </c>
      <c r="K41" s="49">
        <f t="shared" si="2"/>
        <v>0</v>
      </c>
      <c r="L41" s="50"/>
    </row>
    <row r="42" spans="1:12" ht="14.5" x14ac:dyDescent="0.35">
      <c r="A42" s="22" t="s">
        <v>38</v>
      </c>
      <c r="B42" s="23" t="s">
        <v>25</v>
      </c>
      <c r="C42" s="24">
        <v>1.8217196522822825E-3</v>
      </c>
      <c r="D42" s="13">
        <v>0</v>
      </c>
      <c r="E42" s="49">
        <f t="shared" si="0"/>
        <v>0</v>
      </c>
      <c r="F42" s="50"/>
      <c r="G42" s="41">
        <v>0</v>
      </c>
      <c r="H42" s="49">
        <f t="shared" si="1"/>
        <v>0</v>
      </c>
      <c r="I42" s="50"/>
      <c r="J42" s="41">
        <v>0</v>
      </c>
      <c r="K42" s="49">
        <f t="shared" si="2"/>
        <v>0</v>
      </c>
      <c r="L42" s="50"/>
    </row>
    <row r="43" spans="1:12" ht="14.5" x14ac:dyDescent="0.35">
      <c r="A43" s="22" t="s">
        <v>39</v>
      </c>
      <c r="B43" s="23" t="s">
        <v>25</v>
      </c>
      <c r="C43" s="24">
        <v>1.2614072567364697E-3</v>
      </c>
      <c r="D43" s="13">
        <v>0</v>
      </c>
      <c r="E43" s="49">
        <f t="shared" si="0"/>
        <v>0</v>
      </c>
      <c r="F43" s="50"/>
      <c r="G43" s="41">
        <v>0</v>
      </c>
      <c r="H43" s="49">
        <f t="shared" si="1"/>
        <v>0</v>
      </c>
      <c r="I43" s="50"/>
      <c r="J43" s="41">
        <v>0</v>
      </c>
      <c r="K43" s="49">
        <f t="shared" si="2"/>
        <v>0</v>
      </c>
      <c r="L43" s="50"/>
    </row>
    <row r="44" spans="1:12" ht="14.5" x14ac:dyDescent="0.35">
      <c r="A44" s="22" t="s">
        <v>40</v>
      </c>
      <c r="B44" s="23" t="s">
        <v>25</v>
      </c>
      <c r="C44" s="24">
        <v>9.0886033340764463E-8</v>
      </c>
      <c r="D44" s="13">
        <v>0</v>
      </c>
      <c r="E44" s="49">
        <f t="shared" si="0"/>
        <v>0</v>
      </c>
      <c r="F44" s="50"/>
      <c r="G44" s="41">
        <v>0</v>
      </c>
      <c r="H44" s="49">
        <f t="shared" si="1"/>
        <v>0</v>
      </c>
      <c r="I44" s="50"/>
      <c r="J44" s="41">
        <v>0</v>
      </c>
      <c r="K44" s="49">
        <f t="shared" si="2"/>
        <v>0</v>
      </c>
      <c r="L44" s="50"/>
    </row>
    <row r="45" spans="1:12" ht="14.5" x14ac:dyDescent="0.35">
      <c r="A45" s="22" t="s">
        <v>41</v>
      </c>
      <c r="B45" s="23" t="s">
        <v>25</v>
      </c>
      <c r="C45" s="24">
        <v>7.7007736049629707E-4</v>
      </c>
      <c r="D45" s="13">
        <v>0</v>
      </c>
      <c r="E45" s="49">
        <f t="shared" si="0"/>
        <v>0</v>
      </c>
      <c r="F45" s="50"/>
      <c r="G45" s="41">
        <v>0</v>
      </c>
      <c r="H45" s="49">
        <f t="shared" si="1"/>
        <v>0</v>
      </c>
      <c r="I45" s="50"/>
      <c r="J45" s="41">
        <v>0</v>
      </c>
      <c r="K45" s="49">
        <f t="shared" si="2"/>
        <v>0</v>
      </c>
      <c r="L45" s="50"/>
    </row>
    <row r="46" spans="1:12" ht="14.5" x14ac:dyDescent="0.35">
      <c r="A46" s="22" t="s">
        <v>42</v>
      </c>
      <c r="B46" s="23" t="s">
        <v>25</v>
      </c>
      <c r="C46" s="24">
        <v>1.6015936795309509E-3</v>
      </c>
      <c r="D46" s="13">
        <v>0</v>
      </c>
      <c r="E46" s="49">
        <f t="shared" si="0"/>
        <v>0</v>
      </c>
      <c r="F46" s="50"/>
      <c r="G46" s="41">
        <v>0</v>
      </c>
      <c r="H46" s="49">
        <f t="shared" si="1"/>
        <v>0</v>
      </c>
      <c r="I46" s="50"/>
      <c r="J46" s="41">
        <v>0</v>
      </c>
      <c r="K46" s="49">
        <f t="shared" si="2"/>
        <v>0</v>
      </c>
      <c r="L46" s="50"/>
    </row>
    <row r="47" spans="1:12" ht="14.5" x14ac:dyDescent="0.35">
      <c r="A47" s="22" t="s">
        <v>43</v>
      </c>
      <c r="B47" s="23" t="s">
        <v>25</v>
      </c>
      <c r="C47" s="24">
        <v>4.214658024111269E-3</v>
      </c>
      <c r="D47" s="13">
        <v>0</v>
      </c>
      <c r="E47" s="49">
        <f t="shared" si="0"/>
        <v>0</v>
      </c>
      <c r="F47" s="50"/>
      <c r="G47" s="41">
        <v>0</v>
      </c>
      <c r="H47" s="49">
        <f t="shared" si="1"/>
        <v>0</v>
      </c>
      <c r="I47" s="50"/>
      <c r="J47" s="41">
        <v>0</v>
      </c>
      <c r="K47" s="49">
        <f t="shared" si="2"/>
        <v>0</v>
      </c>
      <c r="L47" s="50"/>
    </row>
    <row r="48" spans="1:12" ht="14.5" x14ac:dyDescent="0.35">
      <c r="A48" s="22" t="s">
        <v>44</v>
      </c>
      <c r="B48" s="23" t="s">
        <v>25</v>
      </c>
      <c r="C48" s="24">
        <v>1.7844563786125693E-3</v>
      </c>
      <c r="D48" s="13">
        <v>0</v>
      </c>
      <c r="E48" s="49">
        <f t="shared" si="0"/>
        <v>0</v>
      </c>
      <c r="F48" s="50"/>
      <c r="G48" s="41">
        <v>0</v>
      </c>
      <c r="H48" s="49">
        <f t="shared" si="1"/>
        <v>0</v>
      </c>
      <c r="I48" s="50"/>
      <c r="J48" s="41">
        <v>0</v>
      </c>
      <c r="K48" s="49">
        <f t="shared" si="2"/>
        <v>0</v>
      </c>
      <c r="L48" s="50"/>
    </row>
    <row r="49" spans="1:12" ht="14.5" x14ac:dyDescent="0.35">
      <c r="A49" s="22" t="s">
        <v>45</v>
      </c>
      <c r="B49" s="23" t="s">
        <v>25</v>
      </c>
      <c r="C49" s="24">
        <v>1.9325097269246741E-3</v>
      </c>
      <c r="D49" s="13">
        <v>0</v>
      </c>
      <c r="E49" s="49">
        <f t="shared" si="0"/>
        <v>0</v>
      </c>
      <c r="F49" s="50"/>
      <c r="G49" s="41">
        <v>0</v>
      </c>
      <c r="H49" s="49">
        <f t="shared" si="1"/>
        <v>0</v>
      </c>
      <c r="I49" s="50"/>
      <c r="J49" s="41">
        <v>0</v>
      </c>
      <c r="K49" s="49">
        <f t="shared" si="2"/>
        <v>0</v>
      </c>
      <c r="L49" s="50"/>
    </row>
    <row r="50" spans="1:12" ht="14.5" x14ac:dyDescent="0.35">
      <c r="A50" s="22" t="s">
        <v>46</v>
      </c>
      <c r="B50" s="23" t="s">
        <v>25</v>
      </c>
      <c r="C50" s="24">
        <v>1.8018156109806554E-3</v>
      </c>
      <c r="D50" s="13">
        <v>0</v>
      </c>
      <c r="E50" s="49">
        <f t="shared" si="0"/>
        <v>0</v>
      </c>
      <c r="F50" s="50"/>
      <c r="G50" s="41">
        <v>0</v>
      </c>
      <c r="H50" s="49">
        <f t="shared" si="1"/>
        <v>0</v>
      </c>
      <c r="I50" s="50"/>
      <c r="J50" s="41">
        <v>0</v>
      </c>
      <c r="K50" s="49">
        <f t="shared" si="2"/>
        <v>0</v>
      </c>
      <c r="L50" s="50"/>
    </row>
    <row r="51" spans="1:12" ht="14.5" x14ac:dyDescent="0.35">
      <c r="A51" s="22" t="s">
        <v>85</v>
      </c>
      <c r="B51" s="23" t="s">
        <v>5</v>
      </c>
      <c r="C51" s="24">
        <v>6.7502874682852567E-3</v>
      </c>
      <c r="D51" s="13">
        <v>0</v>
      </c>
      <c r="E51" s="49">
        <f t="shared" si="0"/>
        <v>0</v>
      </c>
      <c r="F51" s="50"/>
      <c r="G51" s="41">
        <v>0</v>
      </c>
      <c r="H51" s="49">
        <f t="shared" si="1"/>
        <v>0</v>
      </c>
      <c r="I51" s="50"/>
      <c r="J51" s="41">
        <v>0</v>
      </c>
      <c r="K51" s="49">
        <f t="shared" si="2"/>
        <v>0</v>
      </c>
      <c r="L51" s="50"/>
    </row>
    <row r="52" spans="1:12" ht="14.5" x14ac:dyDescent="0.35">
      <c r="A52" s="22" t="s">
        <v>86</v>
      </c>
      <c r="B52" s="23" t="s">
        <v>5</v>
      </c>
      <c r="C52" s="24">
        <v>3.9693566201245466E-3</v>
      </c>
      <c r="D52" s="13">
        <v>0</v>
      </c>
      <c r="E52" s="49">
        <f t="shared" si="0"/>
        <v>0</v>
      </c>
      <c r="F52" s="50"/>
      <c r="G52" s="41">
        <v>0</v>
      </c>
      <c r="H52" s="49">
        <f t="shared" si="1"/>
        <v>0</v>
      </c>
      <c r="I52" s="50"/>
      <c r="J52" s="41">
        <v>0</v>
      </c>
      <c r="K52" s="49">
        <f t="shared" si="2"/>
        <v>0</v>
      </c>
      <c r="L52" s="50"/>
    </row>
    <row r="53" spans="1:12" ht="14.5" x14ac:dyDescent="0.35">
      <c r="A53" s="22" t="s">
        <v>81</v>
      </c>
      <c r="B53" s="23" t="s">
        <v>5</v>
      </c>
      <c r="C53" s="24">
        <v>2.7164017644887677E-3</v>
      </c>
      <c r="D53" s="13">
        <v>0</v>
      </c>
      <c r="E53" s="49">
        <f t="shared" si="0"/>
        <v>0</v>
      </c>
      <c r="F53" s="50"/>
      <c r="G53" s="41">
        <v>0</v>
      </c>
      <c r="H53" s="49">
        <f t="shared" si="1"/>
        <v>0</v>
      </c>
      <c r="I53" s="50"/>
      <c r="J53" s="41">
        <v>0</v>
      </c>
      <c r="K53" s="49">
        <f t="shared" si="2"/>
        <v>0</v>
      </c>
      <c r="L53" s="50"/>
    </row>
    <row r="54" spans="1:12" ht="14.5" x14ac:dyDescent="0.35">
      <c r="A54" s="22" t="s">
        <v>82</v>
      </c>
      <c r="B54" s="23" t="s">
        <v>5</v>
      </c>
      <c r="C54" s="24">
        <v>2.4223854466313951E-3</v>
      </c>
      <c r="D54" s="13">
        <v>0</v>
      </c>
      <c r="E54" s="49">
        <f t="shared" si="0"/>
        <v>0</v>
      </c>
      <c r="F54" s="50"/>
      <c r="G54" s="41">
        <v>0</v>
      </c>
      <c r="H54" s="49">
        <f t="shared" si="1"/>
        <v>0</v>
      </c>
      <c r="I54" s="50"/>
      <c r="J54" s="41">
        <v>0</v>
      </c>
      <c r="K54" s="49">
        <f t="shared" si="2"/>
        <v>0</v>
      </c>
      <c r="L54" s="50"/>
    </row>
    <row r="55" spans="1:12" ht="14.5" x14ac:dyDescent="0.35">
      <c r="A55" s="22" t="s">
        <v>83</v>
      </c>
      <c r="B55" s="23" t="s">
        <v>5</v>
      </c>
      <c r="C55" s="24">
        <v>3.1348410619896471E-3</v>
      </c>
      <c r="D55" s="13">
        <v>0</v>
      </c>
      <c r="E55" s="49">
        <f t="shared" si="0"/>
        <v>0</v>
      </c>
      <c r="F55" s="50"/>
      <c r="G55" s="41">
        <v>0</v>
      </c>
      <c r="H55" s="49">
        <f t="shared" si="1"/>
        <v>0</v>
      </c>
      <c r="I55" s="50"/>
      <c r="J55" s="41">
        <v>0</v>
      </c>
      <c r="K55" s="49">
        <f t="shared" si="2"/>
        <v>0</v>
      </c>
      <c r="L55" s="50"/>
    </row>
    <row r="56" spans="1:12" ht="14.5" x14ac:dyDescent="0.35">
      <c r="A56" s="22" t="s">
        <v>84</v>
      </c>
      <c r="B56" s="23" t="s">
        <v>5</v>
      </c>
      <c r="C56" s="24">
        <v>3.7241461021711641E-3</v>
      </c>
      <c r="D56" s="13">
        <v>0</v>
      </c>
      <c r="E56" s="49">
        <f t="shared" si="0"/>
        <v>0</v>
      </c>
      <c r="F56" s="50"/>
      <c r="G56" s="41">
        <v>0</v>
      </c>
      <c r="H56" s="49">
        <f t="shared" si="1"/>
        <v>0</v>
      </c>
      <c r="I56" s="50"/>
      <c r="J56" s="41">
        <v>0</v>
      </c>
      <c r="K56" s="49">
        <f t="shared" si="2"/>
        <v>0</v>
      </c>
      <c r="L56" s="50"/>
    </row>
    <row r="57" spans="1:12" ht="14.5" x14ac:dyDescent="0.35">
      <c r="A57" s="22" t="s">
        <v>65</v>
      </c>
      <c r="B57" s="23" t="s">
        <v>5</v>
      </c>
      <c r="C57" s="24">
        <v>2.3491313037587386E-3</v>
      </c>
      <c r="D57" s="13">
        <v>0</v>
      </c>
      <c r="E57" s="49">
        <f t="shared" si="0"/>
        <v>0</v>
      </c>
      <c r="F57" s="50"/>
      <c r="G57" s="41">
        <v>0</v>
      </c>
      <c r="H57" s="49">
        <f t="shared" si="1"/>
        <v>0</v>
      </c>
      <c r="I57" s="50"/>
      <c r="J57" s="41">
        <v>0</v>
      </c>
      <c r="K57" s="49">
        <f t="shared" si="2"/>
        <v>0</v>
      </c>
      <c r="L57" s="50"/>
    </row>
    <row r="58" spans="1:12" ht="14.5" x14ac:dyDescent="0.35">
      <c r="A58" s="22" t="s">
        <v>66</v>
      </c>
      <c r="B58" s="23" t="s">
        <v>5</v>
      </c>
      <c r="C58" s="24">
        <v>3.5012026623862684E-3</v>
      </c>
      <c r="D58" s="13">
        <v>0</v>
      </c>
      <c r="E58" s="49">
        <f t="shared" si="0"/>
        <v>0</v>
      </c>
      <c r="F58" s="50"/>
      <c r="G58" s="41">
        <v>0</v>
      </c>
      <c r="H58" s="49">
        <f t="shared" si="1"/>
        <v>0</v>
      </c>
      <c r="I58" s="50"/>
      <c r="J58" s="41">
        <v>0</v>
      </c>
      <c r="K58" s="49">
        <f t="shared" si="2"/>
        <v>0</v>
      </c>
      <c r="L58" s="50"/>
    </row>
    <row r="59" spans="1:12" ht="14.5" x14ac:dyDescent="0.35">
      <c r="A59" s="22" t="s">
        <v>67</v>
      </c>
      <c r="B59" s="23" t="s">
        <v>5</v>
      </c>
      <c r="C59" s="24">
        <v>1.7747315730451071E-3</v>
      </c>
      <c r="D59" s="13">
        <v>0</v>
      </c>
      <c r="E59" s="49">
        <f t="shared" si="0"/>
        <v>0</v>
      </c>
      <c r="F59" s="50"/>
      <c r="G59" s="41">
        <v>0</v>
      </c>
      <c r="H59" s="49">
        <f t="shared" si="1"/>
        <v>0</v>
      </c>
      <c r="I59" s="50"/>
      <c r="J59" s="41">
        <v>0</v>
      </c>
      <c r="K59" s="49">
        <f t="shared" si="2"/>
        <v>0</v>
      </c>
      <c r="L59" s="50"/>
    </row>
    <row r="60" spans="1:12" ht="14.5" x14ac:dyDescent="0.35">
      <c r="A60" s="22" t="s">
        <v>68</v>
      </c>
      <c r="B60" s="23" t="s">
        <v>5</v>
      </c>
      <c r="C60" s="24">
        <v>2.684318994719478E-3</v>
      </c>
      <c r="D60" s="13">
        <v>0</v>
      </c>
      <c r="E60" s="49">
        <f t="shared" si="0"/>
        <v>0</v>
      </c>
      <c r="F60" s="50"/>
      <c r="G60" s="41">
        <v>0</v>
      </c>
      <c r="H60" s="49">
        <f t="shared" si="1"/>
        <v>0</v>
      </c>
      <c r="I60" s="50"/>
      <c r="J60" s="41">
        <v>0</v>
      </c>
      <c r="K60" s="49">
        <f t="shared" si="2"/>
        <v>0</v>
      </c>
      <c r="L60" s="50"/>
    </row>
    <row r="61" spans="1:12" ht="14.5" x14ac:dyDescent="0.35">
      <c r="A61" s="22" t="s">
        <v>69</v>
      </c>
      <c r="B61" s="23" t="s">
        <v>5</v>
      </c>
      <c r="C61" s="24">
        <v>3.3158860404044498E-3</v>
      </c>
      <c r="D61" s="13">
        <v>0</v>
      </c>
      <c r="E61" s="49">
        <f t="shared" si="0"/>
        <v>0</v>
      </c>
      <c r="F61" s="50"/>
      <c r="G61" s="41">
        <v>0</v>
      </c>
      <c r="H61" s="49">
        <f t="shared" si="1"/>
        <v>0</v>
      </c>
      <c r="I61" s="50"/>
      <c r="J61" s="41">
        <v>0</v>
      </c>
      <c r="K61" s="49">
        <f t="shared" si="2"/>
        <v>0</v>
      </c>
      <c r="L61" s="50"/>
    </row>
    <row r="62" spans="1:12" ht="14.5" x14ac:dyDescent="0.35">
      <c r="A62" s="22" t="s">
        <v>70</v>
      </c>
      <c r="B62" s="23" t="s">
        <v>5</v>
      </c>
      <c r="C62" s="24">
        <v>3.1639245926586919E-3</v>
      </c>
      <c r="D62" s="13">
        <v>0</v>
      </c>
      <c r="E62" s="49">
        <f t="shared" si="0"/>
        <v>0</v>
      </c>
      <c r="F62" s="50"/>
      <c r="G62" s="41">
        <v>0</v>
      </c>
      <c r="H62" s="49">
        <f t="shared" si="1"/>
        <v>0</v>
      </c>
      <c r="I62" s="50"/>
      <c r="J62" s="41">
        <v>0</v>
      </c>
      <c r="K62" s="49">
        <f t="shared" si="2"/>
        <v>0</v>
      </c>
      <c r="L62" s="50"/>
    </row>
    <row r="63" spans="1:12" ht="14.5" x14ac:dyDescent="0.35">
      <c r="A63" s="22" t="s">
        <v>63</v>
      </c>
      <c r="B63" s="23" t="s">
        <v>5</v>
      </c>
      <c r="C63" s="24">
        <v>4.3419893568216808E-3</v>
      </c>
      <c r="D63" s="13">
        <v>0</v>
      </c>
      <c r="E63" s="49">
        <f t="shared" si="0"/>
        <v>0</v>
      </c>
      <c r="F63" s="50"/>
      <c r="G63" s="41">
        <v>0</v>
      </c>
      <c r="H63" s="49">
        <f t="shared" si="1"/>
        <v>0</v>
      </c>
      <c r="I63" s="50"/>
      <c r="J63" s="41">
        <v>0</v>
      </c>
      <c r="K63" s="49">
        <f t="shared" si="2"/>
        <v>0</v>
      </c>
      <c r="L63" s="50"/>
    </row>
    <row r="64" spans="1:12" ht="14.5" x14ac:dyDescent="0.35">
      <c r="A64" s="22" t="s">
        <v>64</v>
      </c>
      <c r="B64" s="23" t="s">
        <v>5</v>
      </c>
      <c r="C64" s="24">
        <v>4.9606505857722636E-3</v>
      </c>
      <c r="D64" s="13">
        <v>0</v>
      </c>
      <c r="E64" s="49">
        <f t="shared" si="0"/>
        <v>0</v>
      </c>
      <c r="F64" s="50"/>
      <c r="G64" s="41">
        <v>0</v>
      </c>
      <c r="H64" s="49">
        <f t="shared" si="1"/>
        <v>0</v>
      </c>
      <c r="I64" s="50"/>
      <c r="J64" s="41">
        <v>0</v>
      </c>
      <c r="K64" s="49">
        <f t="shared" si="2"/>
        <v>0</v>
      </c>
      <c r="L64" s="50"/>
    </row>
    <row r="65" spans="1:12" ht="14.5" x14ac:dyDescent="0.35">
      <c r="A65" s="22" t="s">
        <v>75</v>
      </c>
      <c r="B65" s="23" t="s">
        <v>5</v>
      </c>
      <c r="C65" s="24">
        <v>1.7270164055412059E-3</v>
      </c>
      <c r="D65" s="13">
        <v>0</v>
      </c>
      <c r="E65" s="49">
        <f t="shared" si="0"/>
        <v>0</v>
      </c>
      <c r="F65" s="50"/>
      <c r="G65" s="41">
        <v>0</v>
      </c>
      <c r="H65" s="49">
        <f t="shared" si="1"/>
        <v>0</v>
      </c>
      <c r="I65" s="50"/>
      <c r="J65" s="41">
        <v>0</v>
      </c>
      <c r="K65" s="49">
        <f t="shared" si="2"/>
        <v>0</v>
      </c>
      <c r="L65" s="50"/>
    </row>
    <row r="66" spans="1:12" ht="14.5" x14ac:dyDescent="0.35">
      <c r="A66" s="22" t="s">
        <v>76</v>
      </c>
      <c r="B66" s="23" t="s">
        <v>5</v>
      </c>
      <c r="C66" s="24">
        <v>2.5856167625114075E-3</v>
      </c>
      <c r="D66" s="13">
        <v>0</v>
      </c>
      <c r="E66" s="49">
        <f t="shared" si="0"/>
        <v>0</v>
      </c>
      <c r="F66" s="50"/>
      <c r="G66" s="41">
        <v>0</v>
      </c>
      <c r="H66" s="49">
        <f t="shared" si="1"/>
        <v>0</v>
      </c>
      <c r="I66" s="50"/>
      <c r="J66" s="41">
        <v>0</v>
      </c>
      <c r="K66" s="49">
        <f t="shared" si="2"/>
        <v>0</v>
      </c>
      <c r="L66" s="50"/>
    </row>
    <row r="67" spans="1:12" ht="14.5" x14ac:dyDescent="0.35">
      <c r="A67" s="22" t="s">
        <v>77</v>
      </c>
      <c r="B67" s="23" t="s">
        <v>5</v>
      </c>
      <c r="C67" s="24">
        <v>5.4111726530424332E-3</v>
      </c>
      <c r="D67" s="13">
        <v>0</v>
      </c>
      <c r="E67" s="49">
        <f t="shared" si="0"/>
        <v>0</v>
      </c>
      <c r="F67" s="50"/>
      <c r="G67" s="41">
        <v>0</v>
      </c>
      <c r="H67" s="49">
        <f t="shared" si="1"/>
        <v>0</v>
      </c>
      <c r="I67" s="50"/>
      <c r="J67" s="41">
        <v>0</v>
      </c>
      <c r="K67" s="49">
        <f t="shared" si="2"/>
        <v>0</v>
      </c>
      <c r="L67" s="50"/>
    </row>
    <row r="68" spans="1:12" ht="14.5" x14ac:dyDescent="0.35">
      <c r="A68" s="22" t="s">
        <v>78</v>
      </c>
      <c r="B68" s="23" t="s">
        <v>5</v>
      </c>
      <c r="C68" s="24">
        <v>1.9362360542916456E-3</v>
      </c>
      <c r="D68" s="13">
        <v>0</v>
      </c>
      <c r="E68" s="49">
        <f t="shared" si="0"/>
        <v>0</v>
      </c>
      <c r="F68" s="50"/>
      <c r="G68" s="41">
        <v>0</v>
      </c>
      <c r="H68" s="49">
        <f t="shared" si="1"/>
        <v>0</v>
      </c>
      <c r="I68" s="50"/>
      <c r="J68" s="41">
        <v>0</v>
      </c>
      <c r="K68" s="49">
        <f t="shared" si="2"/>
        <v>0</v>
      </c>
      <c r="L68" s="50"/>
    </row>
    <row r="69" spans="1:12" ht="14.5" x14ac:dyDescent="0.35">
      <c r="A69" s="22" t="s">
        <v>79</v>
      </c>
      <c r="B69" s="23" t="s">
        <v>5</v>
      </c>
      <c r="C69" s="24">
        <v>2.758391111892201E-3</v>
      </c>
      <c r="D69" s="13">
        <v>0</v>
      </c>
      <c r="E69" s="49">
        <f t="shared" si="0"/>
        <v>0</v>
      </c>
      <c r="F69" s="50"/>
      <c r="G69" s="41">
        <v>0</v>
      </c>
      <c r="H69" s="49">
        <f t="shared" si="1"/>
        <v>0</v>
      </c>
      <c r="I69" s="50"/>
      <c r="J69" s="41">
        <v>0</v>
      </c>
      <c r="K69" s="49">
        <f t="shared" si="2"/>
        <v>0</v>
      </c>
      <c r="L69" s="50"/>
    </row>
    <row r="70" spans="1:12" ht="14.5" x14ac:dyDescent="0.35">
      <c r="A70" s="22" t="s">
        <v>80</v>
      </c>
      <c r="B70" s="23" t="s">
        <v>5</v>
      </c>
      <c r="C70" s="24">
        <v>3.2514478427658478E-3</v>
      </c>
      <c r="D70" s="13">
        <v>0</v>
      </c>
      <c r="E70" s="49">
        <f t="shared" si="0"/>
        <v>0</v>
      </c>
      <c r="F70" s="50"/>
      <c r="G70" s="41">
        <v>0</v>
      </c>
      <c r="H70" s="49">
        <f t="shared" si="1"/>
        <v>0</v>
      </c>
      <c r="I70" s="50"/>
      <c r="J70" s="41">
        <v>0</v>
      </c>
      <c r="K70" s="49">
        <f t="shared" si="2"/>
        <v>0</v>
      </c>
      <c r="L70" s="50"/>
    </row>
    <row r="71" spans="1:12" ht="14.5" x14ac:dyDescent="0.35">
      <c r="A71" s="22" t="s">
        <v>91</v>
      </c>
      <c r="B71" s="23" t="s">
        <v>5</v>
      </c>
      <c r="C71" s="24">
        <v>3.8880136202845625E-3</v>
      </c>
      <c r="D71" s="13">
        <v>0</v>
      </c>
      <c r="E71" s="49">
        <f t="shared" si="0"/>
        <v>0</v>
      </c>
      <c r="F71" s="50"/>
      <c r="G71" s="41">
        <v>0</v>
      </c>
      <c r="H71" s="49">
        <f t="shared" si="1"/>
        <v>0</v>
      </c>
      <c r="I71" s="50"/>
      <c r="J71" s="41">
        <v>0</v>
      </c>
      <c r="K71" s="49">
        <f t="shared" si="2"/>
        <v>0</v>
      </c>
      <c r="L71" s="50"/>
    </row>
    <row r="72" spans="1:12" ht="14.5" x14ac:dyDescent="0.35">
      <c r="A72" s="22" t="s">
        <v>92</v>
      </c>
      <c r="B72" s="23" t="s">
        <v>5</v>
      </c>
      <c r="C72" s="24">
        <v>2.474372257702312E-3</v>
      </c>
      <c r="D72" s="13">
        <v>0</v>
      </c>
      <c r="E72" s="49">
        <f t="shared" si="0"/>
        <v>0</v>
      </c>
      <c r="F72" s="50"/>
      <c r="G72" s="41">
        <v>0</v>
      </c>
      <c r="H72" s="49">
        <f t="shared" si="1"/>
        <v>0</v>
      </c>
      <c r="I72" s="50"/>
      <c r="J72" s="41">
        <v>0</v>
      </c>
      <c r="K72" s="49">
        <f t="shared" si="2"/>
        <v>0</v>
      </c>
      <c r="L72" s="50"/>
    </row>
    <row r="73" spans="1:12" ht="14.5" x14ac:dyDescent="0.35">
      <c r="A73" s="22" t="s">
        <v>93</v>
      </c>
      <c r="B73" s="23" t="s">
        <v>5</v>
      </c>
      <c r="C73" s="24">
        <v>2.8179214637304019E-3</v>
      </c>
      <c r="D73" s="13">
        <v>0</v>
      </c>
      <c r="E73" s="49">
        <f t="shared" si="0"/>
        <v>0</v>
      </c>
      <c r="F73" s="50"/>
      <c r="G73" s="41">
        <v>0</v>
      </c>
      <c r="H73" s="49">
        <f t="shared" si="1"/>
        <v>0</v>
      </c>
      <c r="I73" s="50"/>
      <c r="J73" s="41">
        <v>0</v>
      </c>
      <c r="K73" s="49">
        <f t="shared" si="2"/>
        <v>0</v>
      </c>
      <c r="L73" s="50"/>
    </row>
    <row r="74" spans="1:12" ht="14.5" x14ac:dyDescent="0.35">
      <c r="A74" s="22" t="s">
        <v>94</v>
      </c>
      <c r="B74" s="23" t="s">
        <v>5</v>
      </c>
      <c r="C74" s="24">
        <v>3.2926192158692145E-3</v>
      </c>
      <c r="D74" s="13">
        <v>0</v>
      </c>
      <c r="E74" s="49">
        <f t="shared" ref="E74:E137" si="3">+IF(D74=1,C74,0)</f>
        <v>0</v>
      </c>
      <c r="F74" s="50"/>
      <c r="G74" s="41">
        <v>0</v>
      </c>
      <c r="H74" s="49">
        <f t="shared" ref="H74:H137" si="4">+IF(G74=1,C74,0)</f>
        <v>0</v>
      </c>
      <c r="I74" s="50"/>
      <c r="J74" s="41">
        <v>0</v>
      </c>
      <c r="K74" s="49">
        <f t="shared" ref="K74:K137" si="5">+IF(J74=1,C74,0)</f>
        <v>0</v>
      </c>
      <c r="L74" s="50"/>
    </row>
    <row r="75" spans="1:12" ht="14.5" x14ac:dyDescent="0.35">
      <c r="A75" s="22" t="s">
        <v>95</v>
      </c>
      <c r="B75" s="23" t="s">
        <v>5</v>
      </c>
      <c r="C75" s="24">
        <v>1.9832241335288208E-3</v>
      </c>
      <c r="D75" s="13">
        <v>0</v>
      </c>
      <c r="E75" s="49">
        <f t="shared" si="3"/>
        <v>0</v>
      </c>
      <c r="F75" s="50"/>
      <c r="G75" s="41">
        <v>0</v>
      </c>
      <c r="H75" s="49">
        <f t="shared" si="4"/>
        <v>0</v>
      </c>
      <c r="I75" s="50"/>
      <c r="J75" s="41">
        <v>0</v>
      </c>
      <c r="K75" s="49">
        <f t="shared" si="5"/>
        <v>0</v>
      </c>
      <c r="L75" s="50"/>
    </row>
    <row r="76" spans="1:12" ht="14.5" x14ac:dyDescent="0.35">
      <c r="A76" s="22" t="s">
        <v>71</v>
      </c>
      <c r="B76" s="23" t="s">
        <v>5</v>
      </c>
      <c r="C76" s="24">
        <v>1.5987762124973874E-3</v>
      </c>
      <c r="D76" s="13">
        <v>0</v>
      </c>
      <c r="E76" s="49">
        <f t="shared" si="3"/>
        <v>0</v>
      </c>
      <c r="F76" s="50"/>
      <c r="G76" s="41">
        <v>0</v>
      </c>
      <c r="H76" s="49">
        <f t="shared" si="4"/>
        <v>0</v>
      </c>
      <c r="I76" s="50"/>
      <c r="J76" s="41">
        <v>0</v>
      </c>
      <c r="K76" s="49">
        <f t="shared" si="5"/>
        <v>0</v>
      </c>
      <c r="L76" s="50"/>
    </row>
    <row r="77" spans="1:12" ht="14.5" x14ac:dyDescent="0.35">
      <c r="A77" s="22" t="s">
        <v>72</v>
      </c>
      <c r="B77" s="23" t="s">
        <v>5</v>
      </c>
      <c r="C77" s="24">
        <v>4.1296795829376546E-3</v>
      </c>
      <c r="D77" s="13">
        <v>0</v>
      </c>
      <c r="E77" s="49">
        <f t="shared" si="3"/>
        <v>0</v>
      </c>
      <c r="F77" s="50"/>
      <c r="G77" s="41">
        <v>0</v>
      </c>
      <c r="H77" s="49">
        <f t="shared" si="4"/>
        <v>0</v>
      </c>
      <c r="I77" s="50"/>
      <c r="J77" s="41">
        <v>0</v>
      </c>
      <c r="K77" s="49">
        <f t="shared" si="5"/>
        <v>0</v>
      </c>
      <c r="L77" s="50"/>
    </row>
    <row r="78" spans="1:12" ht="14.5" x14ac:dyDescent="0.35">
      <c r="A78" s="22" t="s">
        <v>73</v>
      </c>
      <c r="B78" s="23" t="s">
        <v>5</v>
      </c>
      <c r="C78" s="24">
        <v>4.9860077890743378E-3</v>
      </c>
      <c r="D78" s="13">
        <v>0</v>
      </c>
      <c r="E78" s="49">
        <f t="shared" si="3"/>
        <v>0</v>
      </c>
      <c r="F78" s="50"/>
      <c r="G78" s="41">
        <v>0</v>
      </c>
      <c r="H78" s="49">
        <f t="shared" si="4"/>
        <v>0</v>
      </c>
      <c r="I78" s="50"/>
      <c r="J78" s="41">
        <v>0</v>
      </c>
      <c r="K78" s="49">
        <f t="shared" si="5"/>
        <v>0</v>
      </c>
      <c r="L78" s="50"/>
    </row>
    <row r="79" spans="1:12" ht="14.5" x14ac:dyDescent="0.35">
      <c r="A79" s="22" t="s">
        <v>74</v>
      </c>
      <c r="B79" s="23" t="s">
        <v>5</v>
      </c>
      <c r="C79" s="24">
        <v>4.8716731591316557E-3</v>
      </c>
      <c r="D79" s="13">
        <v>0</v>
      </c>
      <c r="E79" s="49">
        <f t="shared" si="3"/>
        <v>0</v>
      </c>
      <c r="F79" s="50"/>
      <c r="G79" s="41">
        <v>0</v>
      </c>
      <c r="H79" s="49">
        <f t="shared" si="4"/>
        <v>0</v>
      </c>
      <c r="I79" s="50"/>
      <c r="J79" s="41">
        <v>0</v>
      </c>
      <c r="K79" s="49">
        <f t="shared" si="5"/>
        <v>0</v>
      </c>
      <c r="L79" s="50"/>
    </row>
    <row r="80" spans="1:12" ht="14.5" x14ac:dyDescent="0.35">
      <c r="A80" s="22" t="s">
        <v>87</v>
      </c>
      <c r="B80" s="23" t="s">
        <v>5</v>
      </c>
      <c r="C80" s="24">
        <v>2.8278280413645451E-3</v>
      </c>
      <c r="D80" s="13">
        <v>0</v>
      </c>
      <c r="E80" s="49">
        <f t="shared" si="3"/>
        <v>0</v>
      </c>
      <c r="F80" s="50"/>
      <c r="G80" s="41">
        <v>0</v>
      </c>
      <c r="H80" s="49">
        <f t="shared" si="4"/>
        <v>0</v>
      </c>
      <c r="I80" s="50"/>
      <c r="J80" s="41">
        <v>0</v>
      </c>
      <c r="K80" s="49">
        <f t="shared" si="5"/>
        <v>0</v>
      </c>
      <c r="L80" s="50"/>
    </row>
    <row r="81" spans="1:12" ht="14.5" x14ac:dyDescent="0.35">
      <c r="A81" s="22" t="s">
        <v>88</v>
      </c>
      <c r="B81" s="23" t="s">
        <v>5</v>
      </c>
      <c r="C81" s="24">
        <v>3.3476052660403768E-3</v>
      </c>
      <c r="D81" s="13">
        <v>0</v>
      </c>
      <c r="E81" s="49">
        <f t="shared" si="3"/>
        <v>0</v>
      </c>
      <c r="F81" s="50"/>
      <c r="G81" s="41">
        <v>0</v>
      </c>
      <c r="H81" s="49">
        <f t="shared" si="4"/>
        <v>0</v>
      </c>
      <c r="I81" s="50"/>
      <c r="J81" s="41">
        <v>0</v>
      </c>
      <c r="K81" s="49">
        <f t="shared" si="5"/>
        <v>0</v>
      </c>
      <c r="L81" s="50"/>
    </row>
    <row r="82" spans="1:12" ht="14.5" x14ac:dyDescent="0.35">
      <c r="A82" s="22" t="s">
        <v>89</v>
      </c>
      <c r="B82" s="23" t="s">
        <v>5</v>
      </c>
      <c r="C82" s="24">
        <v>3.8712905901498612E-3</v>
      </c>
      <c r="D82" s="13">
        <v>0</v>
      </c>
      <c r="E82" s="49">
        <f t="shared" si="3"/>
        <v>0</v>
      </c>
      <c r="F82" s="50"/>
      <c r="G82" s="41">
        <v>0</v>
      </c>
      <c r="H82" s="49">
        <f t="shared" si="4"/>
        <v>0</v>
      </c>
      <c r="I82" s="50"/>
      <c r="J82" s="41">
        <v>0</v>
      </c>
      <c r="K82" s="49">
        <f t="shared" si="5"/>
        <v>0</v>
      </c>
      <c r="L82" s="50"/>
    </row>
    <row r="83" spans="1:12" ht="14.5" x14ac:dyDescent="0.35">
      <c r="A83" s="22" t="s">
        <v>90</v>
      </c>
      <c r="B83" s="23" t="s">
        <v>5</v>
      </c>
      <c r="C83" s="24">
        <v>3.4870244411851093E-3</v>
      </c>
      <c r="D83" s="13">
        <v>0</v>
      </c>
      <c r="E83" s="49">
        <f t="shared" si="3"/>
        <v>0</v>
      </c>
      <c r="F83" s="50"/>
      <c r="G83" s="41">
        <v>0</v>
      </c>
      <c r="H83" s="49">
        <f t="shared" si="4"/>
        <v>0</v>
      </c>
      <c r="I83" s="50"/>
      <c r="J83" s="41">
        <v>0</v>
      </c>
      <c r="K83" s="49">
        <f t="shared" si="5"/>
        <v>0</v>
      </c>
      <c r="L83" s="50"/>
    </row>
    <row r="84" spans="1:12" ht="14.5" x14ac:dyDescent="0.35">
      <c r="A84" s="22" t="s">
        <v>699</v>
      </c>
      <c r="B84" s="23" t="s">
        <v>867</v>
      </c>
      <c r="C84" s="24">
        <v>3.5972691996274573E-4</v>
      </c>
      <c r="D84" s="13">
        <v>0</v>
      </c>
      <c r="E84" s="49">
        <f t="shared" si="3"/>
        <v>0</v>
      </c>
      <c r="F84" s="50"/>
      <c r="G84" s="41">
        <v>0</v>
      </c>
      <c r="H84" s="49">
        <f t="shared" si="4"/>
        <v>0</v>
      </c>
      <c r="I84" s="50"/>
      <c r="J84" s="41">
        <v>0</v>
      </c>
      <c r="K84" s="49">
        <f t="shared" si="5"/>
        <v>0</v>
      </c>
      <c r="L84" s="50"/>
    </row>
    <row r="85" spans="1:12" ht="14.5" x14ac:dyDescent="0.35">
      <c r="A85" s="22" t="s">
        <v>700</v>
      </c>
      <c r="B85" s="23" t="s">
        <v>867</v>
      </c>
      <c r="C85" s="24">
        <v>4.3543498573560247E-4</v>
      </c>
      <c r="D85" s="13">
        <v>0</v>
      </c>
      <c r="E85" s="49">
        <f t="shared" si="3"/>
        <v>0</v>
      </c>
      <c r="F85" s="50"/>
      <c r="G85" s="41">
        <v>0</v>
      </c>
      <c r="H85" s="49">
        <f t="shared" si="4"/>
        <v>0</v>
      </c>
      <c r="I85" s="50"/>
      <c r="J85" s="41">
        <v>0</v>
      </c>
      <c r="K85" s="49">
        <f t="shared" si="5"/>
        <v>0</v>
      </c>
      <c r="L85" s="50"/>
    </row>
    <row r="86" spans="1:12" ht="14.5" x14ac:dyDescent="0.35">
      <c r="A86" s="22" t="s">
        <v>701</v>
      </c>
      <c r="B86" s="23" t="s">
        <v>867</v>
      </c>
      <c r="C86" s="24">
        <v>6.3220324791835752E-4</v>
      </c>
      <c r="D86" s="13">
        <v>0</v>
      </c>
      <c r="E86" s="49">
        <f t="shared" si="3"/>
        <v>0</v>
      </c>
      <c r="F86" s="50"/>
      <c r="G86" s="41">
        <v>0</v>
      </c>
      <c r="H86" s="49">
        <f t="shared" si="4"/>
        <v>0</v>
      </c>
      <c r="I86" s="50"/>
      <c r="J86" s="41">
        <v>0</v>
      </c>
      <c r="K86" s="49">
        <f t="shared" si="5"/>
        <v>0</v>
      </c>
      <c r="L86" s="50"/>
    </row>
    <row r="87" spans="1:12" ht="14.5" x14ac:dyDescent="0.35">
      <c r="A87" s="22" t="s">
        <v>702</v>
      </c>
      <c r="B87" s="23" t="s">
        <v>867</v>
      </c>
      <c r="C87" s="24">
        <v>5.3522785034376187E-4</v>
      </c>
      <c r="D87" s="13">
        <v>0</v>
      </c>
      <c r="E87" s="49">
        <f t="shared" si="3"/>
        <v>0</v>
      </c>
      <c r="F87" s="50"/>
      <c r="G87" s="41">
        <v>0</v>
      </c>
      <c r="H87" s="49">
        <f t="shared" si="4"/>
        <v>0</v>
      </c>
      <c r="I87" s="50"/>
      <c r="J87" s="41">
        <v>0</v>
      </c>
      <c r="K87" s="49">
        <f t="shared" si="5"/>
        <v>0</v>
      </c>
      <c r="L87" s="50"/>
    </row>
    <row r="88" spans="1:12" ht="14.5" x14ac:dyDescent="0.35">
      <c r="A88" s="22" t="s">
        <v>703</v>
      </c>
      <c r="B88" s="23" t="s">
        <v>867</v>
      </c>
      <c r="C88" s="24">
        <v>7.525363560615297E-4</v>
      </c>
      <c r="D88" s="13">
        <v>0</v>
      </c>
      <c r="E88" s="49">
        <f t="shared" si="3"/>
        <v>0</v>
      </c>
      <c r="F88" s="50"/>
      <c r="G88" s="41">
        <v>0</v>
      </c>
      <c r="H88" s="49">
        <f t="shared" si="4"/>
        <v>0</v>
      </c>
      <c r="I88" s="50"/>
      <c r="J88" s="41">
        <v>0</v>
      </c>
      <c r="K88" s="49">
        <f t="shared" si="5"/>
        <v>0</v>
      </c>
      <c r="L88" s="50"/>
    </row>
    <row r="89" spans="1:12" ht="14.5" x14ac:dyDescent="0.35">
      <c r="A89" s="22" t="s">
        <v>704</v>
      </c>
      <c r="B89" s="23" t="s">
        <v>867</v>
      </c>
      <c r="C89" s="24">
        <v>1.7467386747761519E-3</v>
      </c>
      <c r="D89" s="13">
        <v>0</v>
      </c>
      <c r="E89" s="49">
        <f t="shared" si="3"/>
        <v>0</v>
      </c>
      <c r="F89" s="50"/>
      <c r="G89" s="41">
        <v>0</v>
      </c>
      <c r="H89" s="49">
        <f t="shared" si="4"/>
        <v>0</v>
      </c>
      <c r="I89" s="50"/>
      <c r="J89" s="41">
        <v>0</v>
      </c>
      <c r="K89" s="49">
        <f t="shared" si="5"/>
        <v>0</v>
      </c>
      <c r="L89" s="50"/>
    </row>
    <row r="90" spans="1:12" ht="14.5" x14ac:dyDescent="0.35">
      <c r="A90" s="22" t="s">
        <v>705</v>
      </c>
      <c r="B90" s="23" t="s">
        <v>867</v>
      </c>
      <c r="C90" s="24">
        <v>8.1624746543340555E-4</v>
      </c>
      <c r="D90" s="13">
        <v>0</v>
      </c>
      <c r="E90" s="49">
        <f t="shared" si="3"/>
        <v>0</v>
      </c>
      <c r="F90" s="50"/>
      <c r="G90" s="41">
        <v>0</v>
      </c>
      <c r="H90" s="49">
        <f t="shared" si="4"/>
        <v>0</v>
      </c>
      <c r="I90" s="50"/>
      <c r="J90" s="41">
        <v>0</v>
      </c>
      <c r="K90" s="49">
        <f t="shared" si="5"/>
        <v>0</v>
      </c>
      <c r="L90" s="50"/>
    </row>
    <row r="91" spans="1:12" ht="14.5" x14ac:dyDescent="0.35">
      <c r="A91" s="22" t="s">
        <v>706</v>
      </c>
      <c r="B91" s="23" t="s">
        <v>867</v>
      </c>
      <c r="C91" s="24">
        <v>1.0370096404181224E-3</v>
      </c>
      <c r="D91" s="13">
        <v>0</v>
      </c>
      <c r="E91" s="49">
        <f t="shared" si="3"/>
        <v>0</v>
      </c>
      <c r="F91" s="50"/>
      <c r="G91" s="41">
        <v>0</v>
      </c>
      <c r="H91" s="49">
        <f t="shared" si="4"/>
        <v>0</v>
      </c>
      <c r="I91" s="50"/>
      <c r="J91" s="41">
        <v>0</v>
      </c>
      <c r="K91" s="49">
        <f t="shared" si="5"/>
        <v>0</v>
      </c>
      <c r="L91" s="50"/>
    </row>
    <row r="92" spans="1:12" ht="14.5" x14ac:dyDescent="0.35">
      <c r="A92" s="22" t="s">
        <v>707</v>
      </c>
      <c r="B92" s="23" t="s">
        <v>867</v>
      </c>
      <c r="C92" s="24">
        <v>7.1281915949161561E-4</v>
      </c>
      <c r="D92" s="13">
        <v>0</v>
      </c>
      <c r="E92" s="49">
        <f t="shared" si="3"/>
        <v>0</v>
      </c>
      <c r="F92" s="50"/>
      <c r="G92" s="41">
        <v>0</v>
      </c>
      <c r="H92" s="49">
        <f t="shared" si="4"/>
        <v>0</v>
      </c>
      <c r="I92" s="50"/>
      <c r="J92" s="41">
        <v>0</v>
      </c>
      <c r="K92" s="49">
        <f t="shared" si="5"/>
        <v>0</v>
      </c>
      <c r="L92" s="50"/>
    </row>
    <row r="93" spans="1:12" ht="14.5" x14ac:dyDescent="0.35">
      <c r="A93" s="22" t="s">
        <v>708</v>
      </c>
      <c r="B93" s="23" t="s">
        <v>867</v>
      </c>
      <c r="C93" s="24">
        <v>2.1239157131403247E-3</v>
      </c>
      <c r="D93" s="13">
        <v>0</v>
      </c>
      <c r="E93" s="49">
        <f t="shared" si="3"/>
        <v>0</v>
      </c>
      <c r="F93" s="50"/>
      <c r="G93" s="41">
        <v>0</v>
      </c>
      <c r="H93" s="49">
        <f t="shared" si="4"/>
        <v>0</v>
      </c>
      <c r="I93" s="50"/>
      <c r="J93" s="41">
        <v>0</v>
      </c>
      <c r="K93" s="49">
        <f t="shared" si="5"/>
        <v>0</v>
      </c>
      <c r="L93" s="50"/>
    </row>
    <row r="94" spans="1:12" ht="14.5" x14ac:dyDescent="0.35">
      <c r="A94" s="22" t="s">
        <v>712</v>
      </c>
      <c r="B94" s="23" t="s">
        <v>867</v>
      </c>
      <c r="C94" s="24">
        <v>4.4718654984656336E-3</v>
      </c>
      <c r="D94" s="13">
        <v>0</v>
      </c>
      <c r="E94" s="49">
        <f t="shared" si="3"/>
        <v>0</v>
      </c>
      <c r="F94" s="50"/>
      <c r="G94" s="41">
        <v>0</v>
      </c>
      <c r="H94" s="49">
        <f t="shared" si="4"/>
        <v>0</v>
      </c>
      <c r="I94" s="50"/>
      <c r="J94" s="41">
        <v>0</v>
      </c>
      <c r="K94" s="49">
        <f t="shared" si="5"/>
        <v>0</v>
      </c>
      <c r="L94" s="50"/>
    </row>
    <row r="95" spans="1:12" ht="14.5" x14ac:dyDescent="0.35">
      <c r="A95" s="22" t="s">
        <v>713</v>
      </c>
      <c r="B95" s="23" t="s">
        <v>867</v>
      </c>
      <c r="C95" s="24">
        <v>3.3987741028112272E-3</v>
      </c>
      <c r="D95" s="13">
        <v>0</v>
      </c>
      <c r="E95" s="49">
        <f t="shared" si="3"/>
        <v>0</v>
      </c>
      <c r="F95" s="50"/>
      <c r="G95" s="41">
        <v>0</v>
      </c>
      <c r="H95" s="49">
        <f t="shared" si="4"/>
        <v>0</v>
      </c>
      <c r="I95" s="50"/>
      <c r="J95" s="41">
        <v>0</v>
      </c>
      <c r="K95" s="49">
        <f t="shared" si="5"/>
        <v>0</v>
      </c>
      <c r="L95" s="50"/>
    </row>
    <row r="96" spans="1:12" ht="14.5" x14ac:dyDescent="0.35">
      <c r="A96" s="22" t="s">
        <v>711</v>
      </c>
      <c r="B96" s="23" t="s">
        <v>867</v>
      </c>
      <c r="C96" s="24">
        <v>3.8362085812803271E-3</v>
      </c>
      <c r="D96" s="13">
        <v>0</v>
      </c>
      <c r="E96" s="49">
        <f t="shared" si="3"/>
        <v>0</v>
      </c>
      <c r="F96" s="50"/>
      <c r="G96" s="41">
        <v>0</v>
      </c>
      <c r="H96" s="49">
        <f t="shared" si="4"/>
        <v>0</v>
      </c>
      <c r="I96" s="50"/>
      <c r="J96" s="41">
        <v>0</v>
      </c>
      <c r="K96" s="49">
        <f t="shared" si="5"/>
        <v>0</v>
      </c>
      <c r="L96" s="50"/>
    </row>
    <row r="97" spans="1:12" ht="14.5" x14ac:dyDescent="0.35">
      <c r="A97" s="22" t="s">
        <v>709</v>
      </c>
      <c r="B97" s="23" t="s">
        <v>867</v>
      </c>
      <c r="C97" s="24">
        <v>2.8473685385328098E-3</v>
      </c>
      <c r="D97" s="13">
        <v>0</v>
      </c>
      <c r="E97" s="49">
        <f t="shared" si="3"/>
        <v>0</v>
      </c>
      <c r="F97" s="50"/>
      <c r="G97" s="41">
        <v>0</v>
      </c>
      <c r="H97" s="49">
        <f t="shared" si="4"/>
        <v>0</v>
      </c>
      <c r="I97" s="50"/>
      <c r="J97" s="41">
        <v>0</v>
      </c>
      <c r="K97" s="49">
        <f t="shared" si="5"/>
        <v>0</v>
      </c>
      <c r="L97" s="50"/>
    </row>
    <row r="98" spans="1:12" ht="14.5" x14ac:dyDescent="0.35">
      <c r="A98" s="22" t="s">
        <v>710</v>
      </c>
      <c r="B98" s="23" t="s">
        <v>867</v>
      </c>
      <c r="C98" s="24">
        <v>5.7698089406050907E-3</v>
      </c>
      <c r="D98" s="13">
        <v>0</v>
      </c>
      <c r="E98" s="49">
        <f t="shared" si="3"/>
        <v>0</v>
      </c>
      <c r="F98" s="50"/>
      <c r="G98" s="41">
        <v>0</v>
      </c>
      <c r="H98" s="49">
        <f t="shared" si="4"/>
        <v>0</v>
      </c>
      <c r="I98" s="50"/>
      <c r="J98" s="41">
        <v>0</v>
      </c>
      <c r="K98" s="49">
        <f t="shared" si="5"/>
        <v>0</v>
      </c>
      <c r="L98" s="50"/>
    </row>
    <row r="99" spans="1:12" ht="14.5" x14ac:dyDescent="0.35">
      <c r="A99" s="22" t="s">
        <v>97</v>
      </c>
      <c r="B99" s="23" t="s">
        <v>25</v>
      </c>
      <c r="C99" s="24">
        <v>9.0403428503724979E-3</v>
      </c>
      <c r="D99" s="13">
        <v>0</v>
      </c>
      <c r="E99" s="49">
        <f t="shared" si="3"/>
        <v>0</v>
      </c>
      <c r="F99" s="50"/>
      <c r="G99" s="41">
        <v>0</v>
      </c>
      <c r="H99" s="49">
        <f t="shared" si="4"/>
        <v>0</v>
      </c>
      <c r="I99" s="50"/>
      <c r="J99" s="41">
        <v>0</v>
      </c>
      <c r="K99" s="49">
        <f t="shared" si="5"/>
        <v>0</v>
      </c>
      <c r="L99" s="50"/>
    </row>
    <row r="100" spans="1:12" ht="14.5" x14ac:dyDescent="0.35">
      <c r="A100" s="22" t="s">
        <v>118</v>
      </c>
      <c r="B100" s="23" t="s">
        <v>25</v>
      </c>
      <c r="C100" s="24">
        <v>7.4656514367104137E-3</v>
      </c>
      <c r="D100" s="13">
        <v>0</v>
      </c>
      <c r="E100" s="49">
        <f t="shared" si="3"/>
        <v>0</v>
      </c>
      <c r="F100" s="50"/>
      <c r="G100" s="41">
        <v>0</v>
      </c>
      <c r="H100" s="49">
        <f t="shared" si="4"/>
        <v>0</v>
      </c>
      <c r="I100" s="50"/>
      <c r="J100" s="41">
        <v>0</v>
      </c>
      <c r="K100" s="49">
        <f t="shared" si="5"/>
        <v>0</v>
      </c>
      <c r="L100" s="50"/>
    </row>
    <row r="101" spans="1:12" ht="14.5" x14ac:dyDescent="0.35">
      <c r="A101" s="22" t="s">
        <v>110</v>
      </c>
      <c r="B101" s="23" t="s">
        <v>25</v>
      </c>
      <c r="C101" s="24">
        <v>1.4283648999834542E-3</v>
      </c>
      <c r="D101" s="13">
        <v>0</v>
      </c>
      <c r="E101" s="49">
        <f t="shared" si="3"/>
        <v>0</v>
      </c>
      <c r="F101" s="50"/>
      <c r="G101" s="41">
        <v>0</v>
      </c>
      <c r="H101" s="49">
        <f t="shared" si="4"/>
        <v>0</v>
      </c>
      <c r="I101" s="50"/>
      <c r="J101" s="41">
        <v>0</v>
      </c>
      <c r="K101" s="49">
        <f t="shared" si="5"/>
        <v>0</v>
      </c>
      <c r="L101" s="50"/>
    </row>
    <row r="102" spans="1:12" ht="14.5" x14ac:dyDescent="0.35">
      <c r="A102" s="22" t="s">
        <v>111</v>
      </c>
      <c r="B102" s="23" t="s">
        <v>25</v>
      </c>
      <c r="C102" s="24">
        <v>1.9567762978266586E-3</v>
      </c>
      <c r="D102" s="13">
        <v>0</v>
      </c>
      <c r="E102" s="49">
        <f t="shared" si="3"/>
        <v>0</v>
      </c>
      <c r="F102" s="50"/>
      <c r="G102" s="41">
        <v>0</v>
      </c>
      <c r="H102" s="49">
        <f t="shared" si="4"/>
        <v>0</v>
      </c>
      <c r="I102" s="50"/>
      <c r="J102" s="41">
        <v>0</v>
      </c>
      <c r="K102" s="49">
        <f t="shared" si="5"/>
        <v>0</v>
      </c>
      <c r="L102" s="50"/>
    </row>
    <row r="103" spans="1:12" ht="14.5" x14ac:dyDescent="0.35">
      <c r="A103" s="22" t="s">
        <v>112</v>
      </c>
      <c r="B103" s="23" t="s">
        <v>25</v>
      </c>
      <c r="C103" s="24">
        <v>8.8132186530539278E-4</v>
      </c>
      <c r="D103" s="13">
        <v>0</v>
      </c>
      <c r="E103" s="49">
        <f t="shared" si="3"/>
        <v>0</v>
      </c>
      <c r="F103" s="50"/>
      <c r="G103" s="41">
        <v>0</v>
      </c>
      <c r="H103" s="49">
        <f t="shared" si="4"/>
        <v>0</v>
      </c>
      <c r="I103" s="50"/>
      <c r="J103" s="41">
        <v>0</v>
      </c>
      <c r="K103" s="49">
        <f t="shared" si="5"/>
        <v>0</v>
      </c>
      <c r="L103" s="50"/>
    </row>
    <row r="104" spans="1:12" ht="14.5" x14ac:dyDescent="0.35">
      <c r="A104" s="22" t="s">
        <v>113</v>
      </c>
      <c r="B104" s="23" t="s">
        <v>25</v>
      </c>
      <c r="C104" s="24">
        <v>2.1997146649465221E-3</v>
      </c>
      <c r="D104" s="13">
        <v>0</v>
      </c>
      <c r="E104" s="49">
        <f t="shared" si="3"/>
        <v>0</v>
      </c>
      <c r="F104" s="50"/>
      <c r="G104" s="41">
        <v>0</v>
      </c>
      <c r="H104" s="49">
        <f t="shared" si="4"/>
        <v>0</v>
      </c>
      <c r="I104" s="50"/>
      <c r="J104" s="41">
        <v>0</v>
      </c>
      <c r="K104" s="49">
        <f t="shared" si="5"/>
        <v>0</v>
      </c>
      <c r="L104" s="50"/>
    </row>
    <row r="105" spans="1:12" ht="14.5" x14ac:dyDescent="0.35">
      <c r="A105" s="22" t="s">
        <v>114</v>
      </c>
      <c r="B105" s="23" t="s">
        <v>25</v>
      </c>
      <c r="C105" s="24">
        <v>1.8171753506152442E-3</v>
      </c>
      <c r="D105" s="13">
        <v>0</v>
      </c>
      <c r="E105" s="49">
        <f t="shared" si="3"/>
        <v>0</v>
      </c>
      <c r="F105" s="50"/>
      <c r="G105" s="41">
        <v>0</v>
      </c>
      <c r="H105" s="49">
        <f t="shared" si="4"/>
        <v>0</v>
      </c>
      <c r="I105" s="50"/>
      <c r="J105" s="41">
        <v>0</v>
      </c>
      <c r="K105" s="49">
        <f t="shared" si="5"/>
        <v>0</v>
      </c>
      <c r="L105" s="50"/>
    </row>
    <row r="106" spans="1:12" ht="14.5" x14ac:dyDescent="0.35">
      <c r="A106" s="22" t="s">
        <v>115</v>
      </c>
      <c r="B106" s="23" t="s">
        <v>25</v>
      </c>
      <c r="C106" s="24">
        <v>1.2850376254050684E-3</v>
      </c>
      <c r="D106" s="13">
        <v>0</v>
      </c>
      <c r="E106" s="49">
        <f t="shared" si="3"/>
        <v>0</v>
      </c>
      <c r="F106" s="50"/>
      <c r="G106" s="41">
        <v>0</v>
      </c>
      <c r="H106" s="49">
        <f t="shared" si="4"/>
        <v>0</v>
      </c>
      <c r="I106" s="50"/>
      <c r="J106" s="41">
        <v>0</v>
      </c>
      <c r="K106" s="49">
        <f t="shared" si="5"/>
        <v>0</v>
      </c>
      <c r="L106" s="50"/>
    </row>
    <row r="107" spans="1:12" ht="14.5" x14ac:dyDescent="0.35">
      <c r="A107" s="22" t="s">
        <v>116</v>
      </c>
      <c r="B107" s="23" t="s">
        <v>25</v>
      </c>
      <c r="C107" s="24">
        <v>1.4656281736531674E-3</v>
      </c>
      <c r="D107" s="13">
        <v>0</v>
      </c>
      <c r="E107" s="49">
        <f t="shared" si="3"/>
        <v>0</v>
      </c>
      <c r="F107" s="50"/>
      <c r="G107" s="41">
        <v>0</v>
      </c>
      <c r="H107" s="49">
        <f t="shared" si="4"/>
        <v>0</v>
      </c>
      <c r="I107" s="50"/>
      <c r="J107" s="41">
        <v>0</v>
      </c>
      <c r="K107" s="49">
        <f t="shared" si="5"/>
        <v>0</v>
      </c>
      <c r="L107" s="50"/>
    </row>
    <row r="108" spans="1:12" ht="14.5" x14ac:dyDescent="0.35">
      <c r="A108" s="22" t="s">
        <v>117</v>
      </c>
      <c r="B108" s="23" t="s">
        <v>25</v>
      </c>
      <c r="C108" s="24">
        <v>3.4091351106120744E-3</v>
      </c>
      <c r="D108" s="13">
        <v>0</v>
      </c>
      <c r="E108" s="49">
        <f t="shared" si="3"/>
        <v>0</v>
      </c>
      <c r="F108" s="50"/>
      <c r="G108" s="41">
        <v>0</v>
      </c>
      <c r="H108" s="49">
        <f t="shared" si="4"/>
        <v>0</v>
      </c>
      <c r="I108" s="50"/>
      <c r="J108" s="41">
        <v>0</v>
      </c>
      <c r="K108" s="49">
        <f t="shared" si="5"/>
        <v>0</v>
      </c>
      <c r="L108" s="50"/>
    </row>
    <row r="109" spans="1:12" ht="14.5" x14ac:dyDescent="0.35">
      <c r="A109" s="22" t="s">
        <v>100</v>
      </c>
      <c r="B109" s="23" t="s">
        <v>25</v>
      </c>
      <c r="C109" s="24">
        <v>8.0340526892235548E-3</v>
      </c>
      <c r="D109" s="13">
        <v>0</v>
      </c>
      <c r="E109" s="49">
        <f t="shared" si="3"/>
        <v>0</v>
      </c>
      <c r="F109" s="50"/>
      <c r="G109" s="41">
        <v>0</v>
      </c>
      <c r="H109" s="49">
        <f t="shared" si="4"/>
        <v>0</v>
      </c>
      <c r="I109" s="50"/>
      <c r="J109" s="41">
        <v>0</v>
      </c>
      <c r="K109" s="49">
        <f t="shared" si="5"/>
        <v>0</v>
      </c>
      <c r="L109" s="50"/>
    </row>
    <row r="110" spans="1:12" ht="14.5" x14ac:dyDescent="0.35">
      <c r="A110" s="22" t="s">
        <v>99</v>
      </c>
      <c r="B110" s="23" t="s">
        <v>25</v>
      </c>
      <c r="C110" s="24">
        <v>6.2916765440477595E-3</v>
      </c>
      <c r="D110" s="13">
        <v>0</v>
      </c>
      <c r="E110" s="49">
        <f t="shared" si="3"/>
        <v>0</v>
      </c>
      <c r="F110" s="50"/>
      <c r="G110" s="41">
        <v>0</v>
      </c>
      <c r="H110" s="49">
        <f t="shared" si="4"/>
        <v>0</v>
      </c>
      <c r="I110" s="50"/>
      <c r="J110" s="41">
        <v>0</v>
      </c>
      <c r="K110" s="49">
        <f t="shared" si="5"/>
        <v>0</v>
      </c>
      <c r="L110" s="50"/>
    </row>
    <row r="111" spans="1:12" ht="14.5" x14ac:dyDescent="0.35">
      <c r="A111" s="22" t="s">
        <v>101</v>
      </c>
      <c r="B111" s="23" t="s">
        <v>25</v>
      </c>
      <c r="C111" s="24">
        <v>6.1557110381699762E-4</v>
      </c>
      <c r="D111" s="13">
        <v>0</v>
      </c>
      <c r="E111" s="49">
        <f t="shared" si="3"/>
        <v>0</v>
      </c>
      <c r="F111" s="50"/>
      <c r="G111" s="41">
        <v>0</v>
      </c>
      <c r="H111" s="49">
        <f t="shared" si="4"/>
        <v>0</v>
      </c>
      <c r="I111" s="50"/>
      <c r="J111" s="41">
        <v>0</v>
      </c>
      <c r="K111" s="49">
        <f t="shared" si="5"/>
        <v>0</v>
      </c>
      <c r="L111" s="50"/>
    </row>
    <row r="112" spans="1:12" ht="14.5" x14ac:dyDescent="0.35">
      <c r="A112" s="22" t="s">
        <v>102</v>
      </c>
      <c r="B112" s="23" t="s">
        <v>25</v>
      </c>
      <c r="C112" s="24">
        <v>1.7472839909761966E-3</v>
      </c>
      <c r="D112" s="13">
        <v>0</v>
      </c>
      <c r="E112" s="49">
        <f t="shared" si="3"/>
        <v>0</v>
      </c>
      <c r="F112" s="50"/>
      <c r="G112" s="41">
        <v>0</v>
      </c>
      <c r="H112" s="49">
        <f t="shared" si="4"/>
        <v>0</v>
      </c>
      <c r="I112" s="50"/>
      <c r="J112" s="41">
        <v>0</v>
      </c>
      <c r="K112" s="49">
        <f t="shared" si="5"/>
        <v>0</v>
      </c>
      <c r="L112" s="50"/>
    </row>
    <row r="113" spans="1:12" ht="14.5" x14ac:dyDescent="0.35">
      <c r="A113" s="22" t="s">
        <v>103</v>
      </c>
      <c r="B113" s="23" t="s">
        <v>25</v>
      </c>
      <c r="C113" s="24">
        <v>1.2146009495659759E-3</v>
      </c>
      <c r="D113" s="13">
        <v>0</v>
      </c>
      <c r="E113" s="49">
        <f t="shared" si="3"/>
        <v>0</v>
      </c>
      <c r="F113" s="50"/>
      <c r="G113" s="41">
        <v>0</v>
      </c>
      <c r="H113" s="49">
        <f t="shared" si="4"/>
        <v>0</v>
      </c>
      <c r="I113" s="50"/>
      <c r="J113" s="41">
        <v>0</v>
      </c>
      <c r="K113" s="49">
        <f t="shared" si="5"/>
        <v>0</v>
      </c>
      <c r="L113" s="50"/>
    </row>
    <row r="114" spans="1:12" ht="14.5" x14ac:dyDescent="0.35">
      <c r="A114" s="22" t="s">
        <v>104</v>
      </c>
      <c r="B114" s="23" t="s">
        <v>25</v>
      </c>
      <c r="C114" s="24">
        <v>8.7332389437140556E-4</v>
      </c>
      <c r="D114" s="13">
        <v>0</v>
      </c>
      <c r="E114" s="49">
        <f t="shared" si="3"/>
        <v>0</v>
      </c>
      <c r="F114" s="50"/>
      <c r="G114" s="41">
        <v>0</v>
      </c>
      <c r="H114" s="49">
        <f t="shared" si="4"/>
        <v>0</v>
      </c>
      <c r="I114" s="50"/>
      <c r="J114" s="41">
        <v>0</v>
      </c>
      <c r="K114" s="49">
        <f t="shared" si="5"/>
        <v>0</v>
      </c>
      <c r="L114" s="50"/>
    </row>
    <row r="115" spans="1:12" ht="14.5" x14ac:dyDescent="0.35">
      <c r="A115" s="22" t="s">
        <v>105</v>
      </c>
      <c r="B115" s="23" t="s">
        <v>25</v>
      </c>
      <c r="C115" s="24">
        <v>1.5914144437967855E-3</v>
      </c>
      <c r="D115" s="13">
        <v>0</v>
      </c>
      <c r="E115" s="49">
        <f t="shared" si="3"/>
        <v>0</v>
      </c>
      <c r="F115" s="50"/>
      <c r="G115" s="41">
        <v>0</v>
      </c>
      <c r="H115" s="49">
        <f t="shared" si="4"/>
        <v>0</v>
      </c>
      <c r="I115" s="50"/>
      <c r="J115" s="41">
        <v>0</v>
      </c>
      <c r="K115" s="49">
        <f t="shared" si="5"/>
        <v>0</v>
      </c>
      <c r="L115" s="50"/>
    </row>
    <row r="116" spans="1:12" ht="14.5" x14ac:dyDescent="0.35">
      <c r="A116" s="22" t="s">
        <v>106</v>
      </c>
      <c r="B116" s="23" t="s">
        <v>25</v>
      </c>
      <c r="C116" s="24">
        <v>6.923698019899435E-4</v>
      </c>
      <c r="D116" s="13">
        <v>0</v>
      </c>
      <c r="E116" s="49">
        <f t="shared" si="3"/>
        <v>0</v>
      </c>
      <c r="F116" s="50"/>
      <c r="G116" s="41">
        <v>0</v>
      </c>
      <c r="H116" s="49">
        <f t="shared" si="4"/>
        <v>0</v>
      </c>
      <c r="I116" s="50"/>
      <c r="J116" s="41">
        <v>0</v>
      </c>
      <c r="K116" s="49">
        <f t="shared" si="5"/>
        <v>0</v>
      </c>
      <c r="L116" s="50"/>
    </row>
    <row r="117" spans="1:12" ht="14.5" x14ac:dyDescent="0.35">
      <c r="A117" s="22" t="s">
        <v>107</v>
      </c>
      <c r="B117" s="23" t="s">
        <v>25</v>
      </c>
      <c r="C117" s="24">
        <v>2.7592999722256083E-4</v>
      </c>
      <c r="D117" s="13">
        <v>0</v>
      </c>
      <c r="E117" s="49">
        <f t="shared" si="3"/>
        <v>0</v>
      </c>
      <c r="F117" s="50"/>
      <c r="G117" s="41">
        <v>0</v>
      </c>
      <c r="H117" s="49">
        <f t="shared" si="4"/>
        <v>0</v>
      </c>
      <c r="I117" s="50"/>
      <c r="J117" s="41">
        <v>0</v>
      </c>
      <c r="K117" s="49">
        <f t="shared" si="5"/>
        <v>0</v>
      </c>
      <c r="L117" s="50"/>
    </row>
    <row r="118" spans="1:12" ht="14.5" x14ac:dyDescent="0.35">
      <c r="A118" s="22" t="s">
        <v>108</v>
      </c>
      <c r="B118" s="23" t="s">
        <v>25</v>
      </c>
      <c r="C118" s="24">
        <v>6.0584629824953591E-4</v>
      </c>
      <c r="D118" s="13">
        <v>0</v>
      </c>
      <c r="E118" s="49">
        <f t="shared" si="3"/>
        <v>0</v>
      </c>
      <c r="F118" s="50"/>
      <c r="G118" s="41">
        <v>0</v>
      </c>
      <c r="H118" s="49">
        <f t="shared" si="4"/>
        <v>0</v>
      </c>
      <c r="I118" s="50"/>
      <c r="J118" s="41">
        <v>0</v>
      </c>
      <c r="K118" s="49">
        <f t="shared" si="5"/>
        <v>0</v>
      </c>
      <c r="L118" s="50"/>
    </row>
    <row r="119" spans="1:12" ht="14.5" x14ac:dyDescent="0.35">
      <c r="A119" s="22" t="s">
        <v>109</v>
      </c>
      <c r="B119" s="23" t="s">
        <v>25</v>
      </c>
      <c r="C119" s="24">
        <v>6.0775490494969185E-4</v>
      </c>
      <c r="D119" s="13">
        <v>0</v>
      </c>
      <c r="E119" s="49">
        <f t="shared" si="3"/>
        <v>0</v>
      </c>
      <c r="F119" s="50"/>
      <c r="G119" s="41">
        <v>0</v>
      </c>
      <c r="H119" s="49">
        <f t="shared" si="4"/>
        <v>0</v>
      </c>
      <c r="I119" s="50"/>
      <c r="J119" s="41">
        <v>0</v>
      </c>
      <c r="K119" s="49">
        <f t="shared" si="5"/>
        <v>0</v>
      </c>
      <c r="L119" s="50"/>
    </row>
    <row r="120" spans="1:12" ht="14.5" x14ac:dyDescent="0.35">
      <c r="A120" s="22" t="s">
        <v>119</v>
      </c>
      <c r="B120" s="23" t="s">
        <v>25</v>
      </c>
      <c r="C120" s="24">
        <v>1.7492743951063594E-2</v>
      </c>
      <c r="D120" s="13">
        <v>0</v>
      </c>
      <c r="E120" s="49">
        <f t="shared" si="3"/>
        <v>0</v>
      </c>
      <c r="F120" s="50"/>
      <c r="G120" s="41">
        <v>0</v>
      </c>
      <c r="H120" s="49">
        <f t="shared" si="4"/>
        <v>0</v>
      </c>
      <c r="I120" s="50"/>
      <c r="J120" s="41">
        <v>0</v>
      </c>
      <c r="K120" s="49">
        <f t="shared" si="5"/>
        <v>0</v>
      </c>
      <c r="L120" s="50"/>
    </row>
    <row r="121" spans="1:12" ht="14.5" x14ac:dyDescent="0.35">
      <c r="A121" s="22" t="s">
        <v>96</v>
      </c>
      <c r="B121" s="23" t="s">
        <v>25</v>
      </c>
      <c r="C121" s="24">
        <v>8.1983746375036571E-3</v>
      </c>
      <c r="D121" s="13">
        <v>0</v>
      </c>
      <c r="E121" s="49">
        <f t="shared" si="3"/>
        <v>0</v>
      </c>
      <c r="F121" s="50"/>
      <c r="G121" s="41">
        <v>0</v>
      </c>
      <c r="H121" s="49">
        <f t="shared" si="4"/>
        <v>0</v>
      </c>
      <c r="I121" s="50"/>
      <c r="J121" s="41">
        <v>0</v>
      </c>
      <c r="K121" s="49">
        <f t="shared" si="5"/>
        <v>0</v>
      </c>
      <c r="L121" s="50"/>
    </row>
    <row r="122" spans="1:12" ht="14.5" x14ac:dyDescent="0.35">
      <c r="A122" s="22" t="s">
        <v>98</v>
      </c>
      <c r="B122" s="23" t="s">
        <v>25</v>
      </c>
      <c r="C122" s="24">
        <v>4.8871237847995866E-3</v>
      </c>
      <c r="D122" s="13">
        <v>0</v>
      </c>
      <c r="E122" s="49">
        <f t="shared" si="3"/>
        <v>0</v>
      </c>
      <c r="F122" s="50"/>
      <c r="G122" s="41">
        <v>0</v>
      </c>
      <c r="H122" s="49">
        <f t="shared" si="4"/>
        <v>0</v>
      </c>
      <c r="I122" s="50"/>
      <c r="J122" s="41">
        <v>0</v>
      </c>
      <c r="K122" s="49">
        <f t="shared" si="5"/>
        <v>0</v>
      </c>
      <c r="L122" s="50"/>
    </row>
    <row r="123" spans="1:12" ht="14.5" x14ac:dyDescent="0.35">
      <c r="A123" s="22" t="s">
        <v>49</v>
      </c>
      <c r="B123" s="23" t="s">
        <v>48</v>
      </c>
      <c r="C123" s="24">
        <v>5.1005241910837007E-4</v>
      </c>
      <c r="D123" s="13">
        <v>0</v>
      </c>
      <c r="E123" s="49">
        <f t="shared" si="3"/>
        <v>0</v>
      </c>
      <c r="F123" s="50"/>
      <c r="G123" s="41">
        <v>0</v>
      </c>
      <c r="H123" s="49">
        <f t="shared" si="4"/>
        <v>0</v>
      </c>
      <c r="I123" s="50"/>
      <c r="J123" s="41">
        <v>0</v>
      </c>
      <c r="K123" s="49">
        <f t="shared" si="5"/>
        <v>0</v>
      </c>
      <c r="L123" s="50"/>
    </row>
    <row r="124" spans="1:12" ht="14.5" x14ac:dyDescent="0.35">
      <c r="A124" s="22" t="s">
        <v>50</v>
      </c>
      <c r="B124" s="23" t="s">
        <v>48</v>
      </c>
      <c r="C124" s="24">
        <v>4.4179700806945598E-4</v>
      </c>
      <c r="D124" s="13">
        <v>0</v>
      </c>
      <c r="E124" s="49">
        <f t="shared" si="3"/>
        <v>0</v>
      </c>
      <c r="F124" s="50"/>
      <c r="G124" s="41">
        <v>0</v>
      </c>
      <c r="H124" s="49">
        <f t="shared" si="4"/>
        <v>0</v>
      </c>
      <c r="I124" s="50"/>
      <c r="J124" s="41">
        <v>0</v>
      </c>
      <c r="K124" s="49">
        <f t="shared" si="5"/>
        <v>0</v>
      </c>
      <c r="L124" s="50"/>
    </row>
    <row r="125" spans="1:12" ht="14.5" x14ac:dyDescent="0.35">
      <c r="A125" s="22" t="s">
        <v>51</v>
      </c>
      <c r="B125" s="23" t="s">
        <v>48</v>
      </c>
      <c r="C125" s="24">
        <v>5.3631848274385112E-4</v>
      </c>
      <c r="D125" s="13">
        <v>0</v>
      </c>
      <c r="E125" s="49">
        <f t="shared" si="3"/>
        <v>0</v>
      </c>
      <c r="F125" s="50"/>
      <c r="G125" s="41">
        <v>0</v>
      </c>
      <c r="H125" s="49">
        <f t="shared" si="4"/>
        <v>0</v>
      </c>
      <c r="I125" s="50"/>
      <c r="J125" s="41">
        <v>0</v>
      </c>
      <c r="K125" s="49">
        <f t="shared" si="5"/>
        <v>0</v>
      </c>
      <c r="L125" s="50"/>
    </row>
    <row r="126" spans="1:12" ht="14.5" x14ac:dyDescent="0.35">
      <c r="A126" s="22" t="s">
        <v>52</v>
      </c>
      <c r="B126" s="23" t="s">
        <v>48</v>
      </c>
      <c r="C126" s="24">
        <v>8.3715125310178124E-4</v>
      </c>
      <c r="D126" s="13">
        <v>0</v>
      </c>
      <c r="E126" s="49">
        <f t="shared" si="3"/>
        <v>0</v>
      </c>
      <c r="F126" s="50"/>
      <c r="G126" s="41">
        <v>0</v>
      </c>
      <c r="H126" s="49">
        <f t="shared" si="4"/>
        <v>0</v>
      </c>
      <c r="I126" s="50"/>
      <c r="J126" s="41">
        <v>0</v>
      </c>
      <c r="K126" s="49">
        <f t="shared" si="5"/>
        <v>0</v>
      </c>
      <c r="L126" s="50"/>
    </row>
    <row r="127" spans="1:12" ht="14.5" x14ac:dyDescent="0.35">
      <c r="A127" s="22" t="s">
        <v>53</v>
      </c>
      <c r="B127" s="23" t="s">
        <v>48</v>
      </c>
      <c r="C127" s="24">
        <v>9.1894868310846937E-4</v>
      </c>
      <c r="D127" s="13">
        <v>0</v>
      </c>
      <c r="E127" s="49">
        <f t="shared" si="3"/>
        <v>0</v>
      </c>
      <c r="F127" s="50"/>
      <c r="G127" s="41">
        <v>0</v>
      </c>
      <c r="H127" s="49">
        <f t="shared" si="4"/>
        <v>0</v>
      </c>
      <c r="I127" s="50"/>
      <c r="J127" s="41">
        <v>0</v>
      </c>
      <c r="K127" s="49">
        <f t="shared" si="5"/>
        <v>0</v>
      </c>
      <c r="L127" s="50"/>
    </row>
    <row r="128" spans="1:12" ht="14.5" x14ac:dyDescent="0.35">
      <c r="A128" s="22" t="s">
        <v>54</v>
      </c>
      <c r="B128" s="23" t="s">
        <v>48</v>
      </c>
      <c r="C128" s="24">
        <v>7.4253889239404554E-4</v>
      </c>
      <c r="D128" s="13">
        <v>0</v>
      </c>
      <c r="E128" s="49">
        <f t="shared" si="3"/>
        <v>0</v>
      </c>
      <c r="F128" s="50"/>
      <c r="G128" s="41">
        <v>0</v>
      </c>
      <c r="H128" s="49">
        <f t="shared" si="4"/>
        <v>0</v>
      </c>
      <c r="I128" s="50"/>
      <c r="J128" s="41">
        <v>0</v>
      </c>
      <c r="K128" s="49">
        <f t="shared" si="5"/>
        <v>0</v>
      </c>
      <c r="L128" s="50"/>
    </row>
    <row r="129" spans="1:12" ht="14.5" x14ac:dyDescent="0.35">
      <c r="A129" s="22" t="s">
        <v>55</v>
      </c>
      <c r="B129" s="23" t="s">
        <v>48</v>
      </c>
      <c r="C129" s="24">
        <v>7.1136498295816335E-4</v>
      </c>
      <c r="D129" s="13">
        <v>0</v>
      </c>
      <c r="E129" s="49">
        <f t="shared" si="3"/>
        <v>0</v>
      </c>
      <c r="F129" s="50"/>
      <c r="G129" s="41">
        <v>0</v>
      </c>
      <c r="H129" s="49">
        <f t="shared" si="4"/>
        <v>0</v>
      </c>
      <c r="I129" s="50"/>
      <c r="J129" s="41">
        <v>0</v>
      </c>
      <c r="K129" s="49">
        <f t="shared" si="5"/>
        <v>0</v>
      </c>
      <c r="L129" s="50"/>
    </row>
    <row r="130" spans="1:12" ht="14.5" x14ac:dyDescent="0.35">
      <c r="A130" s="22" t="s">
        <v>56</v>
      </c>
      <c r="B130" s="23" t="s">
        <v>48</v>
      </c>
      <c r="C130" s="24">
        <v>6.655584221544181E-4</v>
      </c>
      <c r="D130" s="13">
        <v>0</v>
      </c>
      <c r="E130" s="49">
        <f t="shared" si="3"/>
        <v>0</v>
      </c>
      <c r="F130" s="50"/>
      <c r="G130" s="41">
        <v>0</v>
      </c>
      <c r="H130" s="49">
        <f t="shared" si="4"/>
        <v>0</v>
      </c>
      <c r="I130" s="50"/>
      <c r="J130" s="41">
        <v>0</v>
      </c>
      <c r="K130" s="49">
        <f t="shared" si="5"/>
        <v>0</v>
      </c>
      <c r="L130" s="50"/>
    </row>
    <row r="131" spans="1:12" ht="14.5" x14ac:dyDescent="0.35">
      <c r="A131" s="22" t="s">
        <v>57</v>
      </c>
      <c r="B131" s="23" t="s">
        <v>48</v>
      </c>
      <c r="C131" s="24">
        <v>8.7359655247142779E-4</v>
      </c>
      <c r="D131" s="13">
        <v>0</v>
      </c>
      <c r="E131" s="49">
        <f t="shared" si="3"/>
        <v>0</v>
      </c>
      <c r="F131" s="50"/>
      <c r="G131" s="41">
        <v>0</v>
      </c>
      <c r="H131" s="49">
        <f t="shared" si="4"/>
        <v>0</v>
      </c>
      <c r="I131" s="50"/>
      <c r="J131" s="41">
        <v>0</v>
      </c>
      <c r="K131" s="49">
        <f t="shared" si="5"/>
        <v>0</v>
      </c>
      <c r="L131" s="50"/>
    </row>
    <row r="132" spans="1:12" ht="14.5" x14ac:dyDescent="0.35">
      <c r="A132" s="22" t="s">
        <v>58</v>
      </c>
      <c r="B132" s="23" t="s">
        <v>48</v>
      </c>
      <c r="C132" s="24">
        <v>6.7946398525555493E-4</v>
      </c>
      <c r="D132" s="13">
        <v>0</v>
      </c>
      <c r="E132" s="49">
        <f t="shared" si="3"/>
        <v>0</v>
      </c>
      <c r="F132" s="50"/>
      <c r="G132" s="41">
        <v>0</v>
      </c>
      <c r="H132" s="49">
        <f t="shared" si="4"/>
        <v>0</v>
      </c>
      <c r="I132" s="50"/>
      <c r="J132" s="41">
        <v>0</v>
      </c>
      <c r="K132" s="49">
        <f t="shared" si="5"/>
        <v>0</v>
      </c>
      <c r="L132" s="50"/>
    </row>
    <row r="133" spans="1:12" ht="14.5" x14ac:dyDescent="0.35">
      <c r="A133" s="22" t="s">
        <v>59</v>
      </c>
      <c r="B133" s="23" t="s">
        <v>48</v>
      </c>
      <c r="C133" s="24">
        <v>3.528468472388498E-3</v>
      </c>
      <c r="D133" s="13">
        <v>0</v>
      </c>
      <c r="E133" s="49">
        <f t="shared" si="3"/>
        <v>0</v>
      </c>
      <c r="F133" s="50"/>
      <c r="G133" s="41">
        <v>0</v>
      </c>
      <c r="H133" s="49">
        <f t="shared" si="4"/>
        <v>0</v>
      </c>
      <c r="I133" s="50"/>
      <c r="J133" s="41">
        <v>0</v>
      </c>
      <c r="K133" s="49">
        <f t="shared" si="5"/>
        <v>0</v>
      </c>
      <c r="L133" s="50"/>
    </row>
    <row r="134" spans="1:12" ht="14.5" x14ac:dyDescent="0.35">
      <c r="A134" s="22" t="s">
        <v>60</v>
      </c>
      <c r="B134" s="23" t="s">
        <v>48</v>
      </c>
      <c r="C134" s="24">
        <v>1.8095409238146201E-4</v>
      </c>
      <c r="D134" s="13">
        <v>0</v>
      </c>
      <c r="E134" s="49">
        <f t="shared" si="3"/>
        <v>0</v>
      </c>
      <c r="F134" s="50"/>
      <c r="G134" s="41">
        <v>0</v>
      </c>
      <c r="H134" s="49">
        <f t="shared" si="4"/>
        <v>0</v>
      </c>
      <c r="I134" s="50"/>
      <c r="J134" s="41">
        <v>0</v>
      </c>
      <c r="K134" s="49">
        <f t="shared" si="5"/>
        <v>0</v>
      </c>
      <c r="L134" s="50"/>
    </row>
    <row r="135" spans="1:12" ht="14.5" x14ac:dyDescent="0.35">
      <c r="A135" s="22" t="s">
        <v>61</v>
      </c>
      <c r="B135" s="23" t="s">
        <v>48</v>
      </c>
      <c r="C135" s="24">
        <v>2.8607287854339018E-3</v>
      </c>
      <c r="D135" s="13">
        <v>0</v>
      </c>
      <c r="E135" s="49">
        <f t="shared" si="3"/>
        <v>0</v>
      </c>
      <c r="F135" s="50"/>
      <c r="G135" s="41">
        <v>0</v>
      </c>
      <c r="H135" s="49">
        <f t="shared" si="4"/>
        <v>0</v>
      </c>
      <c r="I135" s="50"/>
      <c r="J135" s="41">
        <v>0</v>
      </c>
      <c r="K135" s="49">
        <f t="shared" si="5"/>
        <v>0</v>
      </c>
      <c r="L135" s="50"/>
    </row>
    <row r="136" spans="1:12" ht="14.5" x14ac:dyDescent="0.35">
      <c r="A136" s="22" t="s">
        <v>62</v>
      </c>
      <c r="B136" s="23" t="s">
        <v>48</v>
      </c>
      <c r="C136" s="24">
        <v>1.6615784615358555E-3</v>
      </c>
      <c r="D136" s="13">
        <v>0</v>
      </c>
      <c r="E136" s="49">
        <f t="shared" si="3"/>
        <v>0</v>
      </c>
      <c r="F136" s="50"/>
      <c r="G136" s="41">
        <v>0</v>
      </c>
      <c r="H136" s="49">
        <f t="shared" si="4"/>
        <v>0</v>
      </c>
      <c r="I136" s="50"/>
      <c r="J136" s="41">
        <v>0</v>
      </c>
      <c r="K136" s="49">
        <f t="shared" si="5"/>
        <v>0</v>
      </c>
      <c r="L136" s="50"/>
    </row>
    <row r="137" spans="1:12" ht="14.5" x14ac:dyDescent="0.35">
      <c r="A137" s="22" t="s">
        <v>47</v>
      </c>
      <c r="B137" s="23" t="s">
        <v>48</v>
      </c>
      <c r="C137" s="24">
        <v>1.0129702845994902E-2</v>
      </c>
      <c r="D137" s="13">
        <v>0</v>
      </c>
      <c r="E137" s="49">
        <f t="shared" si="3"/>
        <v>0</v>
      </c>
      <c r="F137" s="50"/>
      <c r="G137" s="41">
        <v>0</v>
      </c>
      <c r="H137" s="49">
        <f t="shared" si="4"/>
        <v>0</v>
      </c>
      <c r="I137" s="50"/>
      <c r="J137" s="41">
        <v>0</v>
      </c>
      <c r="K137" s="49">
        <f t="shared" si="5"/>
        <v>0</v>
      </c>
      <c r="L137" s="50"/>
    </row>
    <row r="138" spans="1:12" ht="14.5" x14ac:dyDescent="0.35">
      <c r="A138" s="22" t="s">
        <v>216</v>
      </c>
      <c r="B138" s="23" t="s">
        <v>5</v>
      </c>
      <c r="C138" s="24">
        <v>1.1161713754579282E-3</v>
      </c>
      <c r="D138" s="13">
        <v>0</v>
      </c>
      <c r="E138" s="49">
        <f t="shared" ref="E138:E201" si="6">+IF(D138=1,C138,0)</f>
        <v>0</v>
      </c>
      <c r="F138" s="50"/>
      <c r="G138" s="41">
        <v>0</v>
      </c>
      <c r="H138" s="49">
        <f t="shared" ref="H138:H201" si="7">+IF(G138=1,C138,0)</f>
        <v>0</v>
      </c>
      <c r="I138" s="50"/>
      <c r="J138" s="41">
        <v>0</v>
      </c>
      <c r="K138" s="49">
        <f t="shared" ref="K138:K201" si="8">+IF(J138=1,C138,0)</f>
        <v>0</v>
      </c>
      <c r="L138" s="50"/>
    </row>
    <row r="139" spans="1:12" ht="14.5" x14ac:dyDescent="0.35">
      <c r="A139" s="22" t="s">
        <v>220</v>
      </c>
      <c r="B139" s="23" t="s">
        <v>5</v>
      </c>
      <c r="C139" s="24">
        <v>4.9551065377384778E-4</v>
      </c>
      <c r="D139" s="13">
        <v>0</v>
      </c>
      <c r="E139" s="49">
        <f t="shared" si="6"/>
        <v>0</v>
      </c>
      <c r="F139" s="50"/>
      <c r="G139" s="41">
        <v>0</v>
      </c>
      <c r="H139" s="49">
        <f t="shared" si="7"/>
        <v>0</v>
      </c>
      <c r="I139" s="50"/>
      <c r="J139" s="41">
        <v>0</v>
      </c>
      <c r="K139" s="49">
        <f t="shared" si="8"/>
        <v>0</v>
      </c>
      <c r="L139" s="50"/>
    </row>
    <row r="140" spans="1:12" ht="14.5" x14ac:dyDescent="0.35">
      <c r="A140" s="22" t="s">
        <v>221</v>
      </c>
      <c r="B140" s="23" t="s">
        <v>5</v>
      </c>
      <c r="C140" s="24">
        <v>7.8425558169745646E-4</v>
      </c>
      <c r="D140" s="13">
        <v>0</v>
      </c>
      <c r="E140" s="49">
        <f t="shared" si="6"/>
        <v>0</v>
      </c>
      <c r="F140" s="50"/>
      <c r="G140" s="41">
        <v>0</v>
      </c>
      <c r="H140" s="49">
        <f t="shared" si="7"/>
        <v>0</v>
      </c>
      <c r="I140" s="50"/>
      <c r="J140" s="41">
        <v>0</v>
      </c>
      <c r="K140" s="49">
        <f t="shared" si="8"/>
        <v>0</v>
      </c>
      <c r="L140" s="50"/>
    </row>
    <row r="141" spans="1:12" ht="14.5" x14ac:dyDescent="0.35">
      <c r="A141" s="22" t="s">
        <v>222</v>
      </c>
      <c r="B141" s="23" t="s">
        <v>5</v>
      </c>
      <c r="C141" s="24">
        <v>2.5617137357427868E-3</v>
      </c>
      <c r="D141" s="13">
        <v>0</v>
      </c>
      <c r="E141" s="49">
        <f t="shared" si="6"/>
        <v>0</v>
      </c>
      <c r="F141" s="50"/>
      <c r="G141" s="41">
        <v>0</v>
      </c>
      <c r="H141" s="49">
        <f t="shared" si="7"/>
        <v>0</v>
      </c>
      <c r="I141" s="50"/>
      <c r="J141" s="41">
        <v>0</v>
      </c>
      <c r="K141" s="49">
        <f t="shared" si="8"/>
        <v>0</v>
      </c>
      <c r="L141" s="50"/>
    </row>
    <row r="142" spans="1:12" ht="14.5" x14ac:dyDescent="0.35">
      <c r="A142" s="22" t="s">
        <v>223</v>
      </c>
      <c r="B142" s="23" t="s">
        <v>5</v>
      </c>
      <c r="C142" s="24">
        <v>1.1171711218246766E-3</v>
      </c>
      <c r="D142" s="13">
        <v>0</v>
      </c>
      <c r="E142" s="49">
        <f t="shared" si="6"/>
        <v>0</v>
      </c>
      <c r="F142" s="50"/>
      <c r="G142" s="41">
        <v>0</v>
      </c>
      <c r="H142" s="49">
        <f t="shared" si="7"/>
        <v>0</v>
      </c>
      <c r="I142" s="50"/>
      <c r="J142" s="41">
        <v>0</v>
      </c>
      <c r="K142" s="49">
        <f t="shared" si="8"/>
        <v>0</v>
      </c>
      <c r="L142" s="50"/>
    </row>
    <row r="143" spans="1:12" ht="14.5" x14ac:dyDescent="0.35">
      <c r="A143" s="22" t="s">
        <v>224</v>
      </c>
      <c r="B143" s="23" t="s">
        <v>5</v>
      </c>
      <c r="C143" s="24">
        <v>6.5937817188724615E-4</v>
      </c>
      <c r="D143" s="13">
        <v>0</v>
      </c>
      <c r="E143" s="49">
        <f t="shared" si="6"/>
        <v>0</v>
      </c>
      <c r="F143" s="50"/>
      <c r="G143" s="41">
        <v>0</v>
      </c>
      <c r="H143" s="49">
        <f t="shared" si="7"/>
        <v>0</v>
      </c>
      <c r="I143" s="50"/>
      <c r="J143" s="41">
        <v>0</v>
      </c>
      <c r="K143" s="49">
        <f t="shared" si="8"/>
        <v>0</v>
      </c>
      <c r="L143" s="50"/>
    </row>
    <row r="144" spans="1:12" ht="14.5" x14ac:dyDescent="0.35">
      <c r="A144" s="22" t="s">
        <v>231</v>
      </c>
      <c r="B144" s="23" t="s">
        <v>5</v>
      </c>
      <c r="C144" s="24">
        <v>6.3575689182198145E-3</v>
      </c>
      <c r="D144" s="13">
        <v>0</v>
      </c>
      <c r="E144" s="49">
        <f t="shared" si="6"/>
        <v>0</v>
      </c>
      <c r="F144" s="50"/>
      <c r="G144" s="41">
        <v>0</v>
      </c>
      <c r="H144" s="49">
        <f t="shared" si="7"/>
        <v>0</v>
      </c>
      <c r="I144" s="50"/>
      <c r="J144" s="41">
        <v>0</v>
      </c>
      <c r="K144" s="49">
        <f t="shared" si="8"/>
        <v>0</v>
      </c>
      <c r="L144" s="50"/>
    </row>
    <row r="145" spans="1:12" ht="14.5" x14ac:dyDescent="0.35">
      <c r="A145" s="22" t="s">
        <v>235</v>
      </c>
      <c r="B145" s="23" t="s">
        <v>5</v>
      </c>
      <c r="C145" s="24">
        <v>3.3142500918043162E-3</v>
      </c>
      <c r="D145" s="13">
        <v>0</v>
      </c>
      <c r="E145" s="49">
        <f t="shared" si="6"/>
        <v>0</v>
      </c>
      <c r="F145" s="50"/>
      <c r="G145" s="41">
        <v>0</v>
      </c>
      <c r="H145" s="49">
        <f t="shared" si="7"/>
        <v>0</v>
      </c>
      <c r="I145" s="50"/>
      <c r="J145" s="41">
        <v>0</v>
      </c>
      <c r="K145" s="49">
        <f t="shared" si="8"/>
        <v>0</v>
      </c>
      <c r="L145" s="50"/>
    </row>
    <row r="146" spans="1:12" ht="14.5" x14ac:dyDescent="0.35">
      <c r="A146" s="22" t="s">
        <v>247</v>
      </c>
      <c r="B146" s="23" t="s">
        <v>5</v>
      </c>
      <c r="C146" s="24">
        <v>8.1542949113333854E-4</v>
      </c>
      <c r="D146" s="13">
        <v>0</v>
      </c>
      <c r="E146" s="49">
        <f t="shared" si="6"/>
        <v>0</v>
      </c>
      <c r="F146" s="50"/>
      <c r="G146" s="41">
        <v>0</v>
      </c>
      <c r="H146" s="49">
        <f t="shared" si="7"/>
        <v>0</v>
      </c>
      <c r="I146" s="50"/>
      <c r="J146" s="41">
        <v>0</v>
      </c>
      <c r="K146" s="49">
        <f t="shared" si="8"/>
        <v>0</v>
      </c>
      <c r="L146" s="50"/>
    </row>
    <row r="147" spans="1:12" ht="14.5" x14ac:dyDescent="0.35">
      <c r="A147" s="22" t="s">
        <v>248</v>
      </c>
      <c r="B147" s="23" t="s">
        <v>5</v>
      </c>
      <c r="C147" s="24">
        <v>6.3456628478521736E-4</v>
      </c>
      <c r="D147" s="13">
        <v>0</v>
      </c>
      <c r="E147" s="49">
        <f t="shared" si="6"/>
        <v>0</v>
      </c>
      <c r="F147" s="50"/>
      <c r="G147" s="41">
        <v>0</v>
      </c>
      <c r="H147" s="49">
        <f t="shared" si="7"/>
        <v>0</v>
      </c>
      <c r="I147" s="50"/>
      <c r="J147" s="41">
        <v>0</v>
      </c>
      <c r="K147" s="49">
        <f t="shared" si="8"/>
        <v>0</v>
      </c>
      <c r="L147" s="50"/>
    </row>
    <row r="148" spans="1:12" ht="14.5" x14ac:dyDescent="0.35">
      <c r="A148" s="22" t="s">
        <v>251</v>
      </c>
      <c r="B148" s="23" t="s">
        <v>5</v>
      </c>
      <c r="C148" s="24">
        <v>1.3806497324795528E-3</v>
      </c>
      <c r="D148" s="13">
        <v>0</v>
      </c>
      <c r="E148" s="49">
        <f t="shared" si="6"/>
        <v>0</v>
      </c>
      <c r="F148" s="50"/>
      <c r="G148" s="41">
        <v>0</v>
      </c>
      <c r="H148" s="49">
        <f t="shared" si="7"/>
        <v>0</v>
      </c>
      <c r="I148" s="50"/>
      <c r="J148" s="41">
        <v>0</v>
      </c>
      <c r="K148" s="49">
        <f t="shared" si="8"/>
        <v>0</v>
      </c>
      <c r="L148" s="50"/>
    </row>
    <row r="149" spans="1:12" ht="14.5" x14ac:dyDescent="0.35">
      <c r="A149" s="22" t="s">
        <v>252</v>
      </c>
      <c r="B149" s="23" t="s">
        <v>5</v>
      </c>
      <c r="C149" s="24">
        <v>1.088087591155632E-3</v>
      </c>
      <c r="D149" s="13">
        <v>0</v>
      </c>
      <c r="E149" s="49">
        <f t="shared" si="6"/>
        <v>0</v>
      </c>
      <c r="F149" s="50"/>
      <c r="G149" s="41">
        <v>0</v>
      </c>
      <c r="H149" s="49">
        <f t="shared" si="7"/>
        <v>0</v>
      </c>
      <c r="I149" s="50"/>
      <c r="J149" s="41">
        <v>0</v>
      </c>
      <c r="K149" s="49">
        <f t="shared" si="8"/>
        <v>0</v>
      </c>
      <c r="L149" s="50"/>
    </row>
    <row r="150" spans="1:12" ht="14.5" x14ac:dyDescent="0.35">
      <c r="A150" s="22" t="s">
        <v>255</v>
      </c>
      <c r="B150" s="23" t="s">
        <v>5</v>
      </c>
      <c r="C150" s="24">
        <v>7.9825203083193417E-4</v>
      </c>
      <c r="D150" s="13">
        <v>0</v>
      </c>
      <c r="E150" s="49">
        <f t="shared" si="6"/>
        <v>0</v>
      </c>
      <c r="F150" s="50"/>
      <c r="G150" s="41">
        <v>0</v>
      </c>
      <c r="H150" s="49">
        <f t="shared" si="7"/>
        <v>0</v>
      </c>
      <c r="I150" s="50"/>
      <c r="J150" s="41">
        <v>0</v>
      </c>
      <c r="K150" s="49">
        <f t="shared" si="8"/>
        <v>0</v>
      </c>
      <c r="L150" s="50"/>
    </row>
    <row r="151" spans="1:12" ht="14.5" x14ac:dyDescent="0.35">
      <c r="A151" s="22" t="s">
        <v>256</v>
      </c>
      <c r="B151" s="23" t="s">
        <v>5</v>
      </c>
      <c r="C151" s="24">
        <v>1.4226390798829857E-3</v>
      </c>
      <c r="D151" s="13">
        <v>0</v>
      </c>
      <c r="E151" s="49">
        <f t="shared" si="6"/>
        <v>0</v>
      </c>
      <c r="F151" s="50"/>
      <c r="G151" s="41">
        <v>0</v>
      </c>
      <c r="H151" s="49">
        <f t="shared" si="7"/>
        <v>0</v>
      </c>
      <c r="I151" s="50"/>
      <c r="J151" s="41">
        <v>0</v>
      </c>
      <c r="K151" s="49">
        <f t="shared" si="8"/>
        <v>0</v>
      </c>
      <c r="L151" s="50"/>
    </row>
    <row r="152" spans="1:12" ht="14.5" x14ac:dyDescent="0.35">
      <c r="A152" s="22" t="s">
        <v>259</v>
      </c>
      <c r="B152" s="23" t="s">
        <v>5</v>
      </c>
      <c r="C152" s="24">
        <v>1.5938683666969862E-3</v>
      </c>
      <c r="D152" s="13">
        <v>0</v>
      </c>
      <c r="E152" s="49">
        <f t="shared" si="6"/>
        <v>0</v>
      </c>
      <c r="F152" s="50"/>
      <c r="G152" s="41">
        <v>0</v>
      </c>
      <c r="H152" s="49">
        <f t="shared" si="7"/>
        <v>0</v>
      </c>
      <c r="I152" s="50"/>
      <c r="J152" s="41">
        <v>0</v>
      </c>
      <c r="K152" s="49">
        <f t="shared" si="8"/>
        <v>0</v>
      </c>
      <c r="L152" s="50"/>
    </row>
    <row r="153" spans="1:12" ht="14.5" x14ac:dyDescent="0.35">
      <c r="A153" s="22" t="s">
        <v>261</v>
      </c>
      <c r="B153" s="23" t="s">
        <v>5</v>
      </c>
      <c r="C153" s="24">
        <v>2.9386181160069367E-3</v>
      </c>
      <c r="D153" s="13">
        <v>0</v>
      </c>
      <c r="E153" s="49">
        <f t="shared" si="6"/>
        <v>0</v>
      </c>
      <c r="F153" s="50"/>
      <c r="G153" s="41">
        <v>0</v>
      </c>
      <c r="H153" s="49">
        <f t="shared" si="7"/>
        <v>0</v>
      </c>
      <c r="I153" s="50"/>
      <c r="J153" s="41">
        <v>0</v>
      </c>
      <c r="K153" s="49">
        <f t="shared" si="8"/>
        <v>0</v>
      </c>
      <c r="L153" s="50"/>
    </row>
    <row r="154" spans="1:12" ht="14.5" x14ac:dyDescent="0.35">
      <c r="A154" s="22" t="s">
        <v>401</v>
      </c>
      <c r="B154" s="23" t="s">
        <v>5</v>
      </c>
      <c r="C154" s="24">
        <v>5.7658099551380966E-4</v>
      </c>
      <c r="D154" s="13">
        <v>0</v>
      </c>
      <c r="E154" s="49">
        <f t="shared" si="6"/>
        <v>0</v>
      </c>
      <c r="F154" s="50"/>
      <c r="G154" s="41">
        <v>0</v>
      </c>
      <c r="H154" s="49">
        <f t="shared" si="7"/>
        <v>0</v>
      </c>
      <c r="I154" s="50"/>
      <c r="J154" s="41">
        <v>0</v>
      </c>
      <c r="K154" s="49">
        <f t="shared" si="8"/>
        <v>0</v>
      </c>
      <c r="L154" s="50"/>
    </row>
    <row r="155" spans="1:12" ht="14.5" x14ac:dyDescent="0.35">
      <c r="A155" s="22" t="s">
        <v>416</v>
      </c>
      <c r="B155" s="23" t="s">
        <v>5</v>
      </c>
      <c r="C155" s="24">
        <v>9.9574738128141525E-4</v>
      </c>
      <c r="D155" s="13">
        <v>0</v>
      </c>
      <c r="E155" s="49">
        <f t="shared" si="6"/>
        <v>0</v>
      </c>
      <c r="F155" s="50"/>
      <c r="G155" s="41">
        <v>0</v>
      </c>
      <c r="H155" s="49">
        <f t="shared" si="7"/>
        <v>0</v>
      </c>
      <c r="I155" s="50"/>
      <c r="J155" s="41">
        <v>0</v>
      </c>
      <c r="K155" s="49">
        <f t="shared" si="8"/>
        <v>0</v>
      </c>
      <c r="L155" s="50"/>
    </row>
    <row r="156" spans="1:12" ht="14.5" x14ac:dyDescent="0.35">
      <c r="A156" s="22" t="s">
        <v>418</v>
      </c>
      <c r="B156" s="23" t="s">
        <v>5</v>
      </c>
      <c r="C156" s="24">
        <v>9.7138992434609047E-4</v>
      </c>
      <c r="D156" s="13">
        <v>0</v>
      </c>
      <c r="E156" s="49">
        <f t="shared" si="6"/>
        <v>0</v>
      </c>
      <c r="F156" s="50"/>
      <c r="G156" s="41">
        <v>0</v>
      </c>
      <c r="H156" s="49">
        <f t="shared" si="7"/>
        <v>0</v>
      </c>
      <c r="I156" s="50"/>
      <c r="J156" s="41">
        <v>0</v>
      </c>
      <c r="K156" s="49">
        <f t="shared" si="8"/>
        <v>0</v>
      </c>
      <c r="L156" s="50"/>
    </row>
    <row r="157" spans="1:12" ht="14.5" x14ac:dyDescent="0.35">
      <c r="A157" s="22" t="s">
        <v>420</v>
      </c>
      <c r="B157" s="23" t="s">
        <v>5</v>
      </c>
      <c r="C157" s="24">
        <v>2.343132825558248E-3</v>
      </c>
      <c r="D157" s="13">
        <v>0</v>
      </c>
      <c r="E157" s="49">
        <f t="shared" si="6"/>
        <v>0</v>
      </c>
      <c r="F157" s="50"/>
      <c r="G157" s="41">
        <v>0</v>
      </c>
      <c r="H157" s="49">
        <f t="shared" si="7"/>
        <v>0</v>
      </c>
      <c r="I157" s="50"/>
      <c r="J157" s="41">
        <v>0</v>
      </c>
      <c r="K157" s="49">
        <f t="shared" si="8"/>
        <v>0</v>
      </c>
      <c r="L157" s="50"/>
    </row>
    <row r="158" spans="1:12" ht="14.5" x14ac:dyDescent="0.35">
      <c r="A158" s="22" t="s">
        <v>421</v>
      </c>
      <c r="B158" s="23" t="s">
        <v>5</v>
      </c>
      <c r="C158" s="24">
        <v>8.2279125983394051E-4</v>
      </c>
      <c r="D158" s="13">
        <v>0</v>
      </c>
      <c r="E158" s="49">
        <f t="shared" si="6"/>
        <v>0</v>
      </c>
      <c r="F158" s="50"/>
      <c r="G158" s="41">
        <v>0</v>
      </c>
      <c r="H158" s="49">
        <f t="shared" si="7"/>
        <v>0</v>
      </c>
      <c r="I158" s="50"/>
      <c r="J158" s="41">
        <v>0</v>
      </c>
      <c r="K158" s="49">
        <f t="shared" si="8"/>
        <v>0</v>
      </c>
      <c r="L158" s="50"/>
    </row>
    <row r="159" spans="1:12" ht="14.5" x14ac:dyDescent="0.35">
      <c r="A159" s="22" t="s">
        <v>422</v>
      </c>
      <c r="B159" s="23" t="s">
        <v>5</v>
      </c>
      <c r="C159" s="24">
        <v>3.4417631965814083E-3</v>
      </c>
      <c r="D159" s="13">
        <v>0</v>
      </c>
      <c r="E159" s="49">
        <f t="shared" si="6"/>
        <v>0</v>
      </c>
      <c r="F159" s="50"/>
      <c r="G159" s="41">
        <v>0</v>
      </c>
      <c r="H159" s="49">
        <f t="shared" si="7"/>
        <v>0</v>
      </c>
      <c r="I159" s="50"/>
      <c r="J159" s="41">
        <v>0</v>
      </c>
      <c r="K159" s="49">
        <f t="shared" si="8"/>
        <v>0</v>
      </c>
      <c r="L159" s="50"/>
    </row>
    <row r="160" spans="1:12" ht="14.5" x14ac:dyDescent="0.35">
      <c r="A160" s="22" t="s">
        <v>423</v>
      </c>
      <c r="B160" s="23" t="s">
        <v>5</v>
      </c>
      <c r="C160" s="24">
        <v>5.3368278777696882E-3</v>
      </c>
      <c r="D160" s="13">
        <v>0</v>
      </c>
      <c r="E160" s="49">
        <f t="shared" si="6"/>
        <v>0</v>
      </c>
      <c r="F160" s="50"/>
      <c r="G160" s="41">
        <v>0</v>
      </c>
      <c r="H160" s="49">
        <f t="shared" si="7"/>
        <v>0</v>
      </c>
      <c r="I160" s="50"/>
      <c r="J160" s="41">
        <v>0</v>
      </c>
      <c r="K160" s="49">
        <f t="shared" si="8"/>
        <v>0</v>
      </c>
      <c r="L160" s="50"/>
    </row>
    <row r="161" spans="1:12" ht="14.5" x14ac:dyDescent="0.35">
      <c r="A161" s="22" t="s">
        <v>381</v>
      </c>
      <c r="B161" s="23" t="s">
        <v>5</v>
      </c>
      <c r="C161" s="24">
        <v>1.9668646475274835E-3</v>
      </c>
      <c r="D161" s="13">
        <v>0</v>
      </c>
      <c r="E161" s="49">
        <f t="shared" si="6"/>
        <v>0</v>
      </c>
      <c r="F161" s="50"/>
      <c r="G161" s="41">
        <v>0</v>
      </c>
      <c r="H161" s="49">
        <f t="shared" si="7"/>
        <v>0</v>
      </c>
      <c r="I161" s="50"/>
      <c r="J161" s="41">
        <v>0</v>
      </c>
      <c r="K161" s="49">
        <f t="shared" si="8"/>
        <v>0</v>
      </c>
      <c r="L161" s="50"/>
    </row>
    <row r="162" spans="1:12" ht="14.5" x14ac:dyDescent="0.35">
      <c r="A162" s="22" t="s">
        <v>263</v>
      </c>
      <c r="B162" s="23" t="s">
        <v>5</v>
      </c>
      <c r="C162" s="24">
        <v>8.019783581989055E-4</v>
      </c>
      <c r="D162" s="13">
        <v>0</v>
      </c>
      <c r="E162" s="49">
        <f t="shared" si="6"/>
        <v>0</v>
      </c>
      <c r="F162" s="50"/>
      <c r="G162" s="41">
        <v>0</v>
      </c>
      <c r="H162" s="49">
        <f t="shared" si="7"/>
        <v>0</v>
      </c>
      <c r="I162" s="50"/>
      <c r="J162" s="41">
        <v>0</v>
      </c>
      <c r="K162" s="49">
        <f t="shared" si="8"/>
        <v>0</v>
      </c>
      <c r="L162" s="50"/>
    </row>
    <row r="163" spans="1:12" ht="14.5" x14ac:dyDescent="0.35">
      <c r="A163" s="22" t="s">
        <v>264</v>
      </c>
      <c r="B163" s="23" t="s">
        <v>5</v>
      </c>
      <c r="C163" s="24">
        <v>6.458361529194722E-3</v>
      </c>
      <c r="D163" s="13">
        <v>0</v>
      </c>
      <c r="E163" s="49">
        <f t="shared" si="6"/>
        <v>0</v>
      </c>
      <c r="F163" s="50"/>
      <c r="G163" s="41">
        <v>0</v>
      </c>
      <c r="H163" s="49">
        <f t="shared" si="7"/>
        <v>0</v>
      </c>
      <c r="I163" s="50"/>
      <c r="J163" s="41">
        <v>0</v>
      </c>
      <c r="K163" s="49">
        <f t="shared" si="8"/>
        <v>0</v>
      </c>
      <c r="L163" s="50"/>
    </row>
    <row r="164" spans="1:12" ht="14.5" x14ac:dyDescent="0.35">
      <c r="A164" s="22" t="s">
        <v>265</v>
      </c>
      <c r="B164" s="23" t="s">
        <v>5</v>
      </c>
      <c r="C164" s="24">
        <v>2.9635208891423065E-3</v>
      </c>
      <c r="D164" s="13">
        <v>0</v>
      </c>
      <c r="E164" s="49">
        <f t="shared" si="6"/>
        <v>0</v>
      </c>
      <c r="F164" s="50"/>
      <c r="G164" s="41">
        <v>0</v>
      </c>
      <c r="H164" s="49">
        <f t="shared" si="7"/>
        <v>0</v>
      </c>
      <c r="I164" s="50"/>
      <c r="J164" s="41">
        <v>0</v>
      </c>
      <c r="K164" s="49">
        <f t="shared" si="8"/>
        <v>0</v>
      </c>
      <c r="L164" s="50"/>
    </row>
    <row r="165" spans="1:12" ht="14.5" x14ac:dyDescent="0.35">
      <c r="A165" s="22" t="s">
        <v>266</v>
      </c>
      <c r="B165" s="23" t="s">
        <v>5</v>
      </c>
      <c r="C165" s="24">
        <v>1.017469143249858E-3</v>
      </c>
      <c r="D165" s="13">
        <v>0</v>
      </c>
      <c r="E165" s="49">
        <f t="shared" si="6"/>
        <v>0</v>
      </c>
      <c r="F165" s="50"/>
      <c r="G165" s="41">
        <v>0</v>
      </c>
      <c r="H165" s="49">
        <f t="shared" si="7"/>
        <v>0</v>
      </c>
      <c r="I165" s="50"/>
      <c r="J165" s="41">
        <v>0</v>
      </c>
      <c r="K165" s="49">
        <f t="shared" si="8"/>
        <v>0</v>
      </c>
      <c r="L165" s="50"/>
    </row>
    <row r="166" spans="1:12" ht="14.5" x14ac:dyDescent="0.35">
      <c r="A166" s="22" t="s">
        <v>270</v>
      </c>
      <c r="B166" s="23" t="s">
        <v>5</v>
      </c>
      <c r="C166" s="24">
        <v>5.8739643348136063E-4</v>
      </c>
      <c r="D166" s="13">
        <v>0</v>
      </c>
      <c r="E166" s="49">
        <f t="shared" si="6"/>
        <v>0</v>
      </c>
      <c r="F166" s="50"/>
      <c r="G166" s="41">
        <v>0</v>
      </c>
      <c r="H166" s="49">
        <f t="shared" si="7"/>
        <v>0</v>
      </c>
      <c r="I166" s="50"/>
      <c r="J166" s="41">
        <v>0</v>
      </c>
      <c r="K166" s="49">
        <f t="shared" si="8"/>
        <v>0</v>
      </c>
      <c r="L166" s="50"/>
    </row>
    <row r="167" spans="1:12" ht="14.5" x14ac:dyDescent="0.35">
      <c r="A167" s="22" t="s">
        <v>292</v>
      </c>
      <c r="B167" s="23" t="s">
        <v>5</v>
      </c>
      <c r="C167" s="24">
        <v>3.1198448664884215E-3</v>
      </c>
      <c r="D167" s="13">
        <v>0</v>
      </c>
      <c r="E167" s="49">
        <f t="shared" si="6"/>
        <v>0</v>
      </c>
      <c r="F167" s="50"/>
      <c r="G167" s="41">
        <v>0</v>
      </c>
      <c r="H167" s="49">
        <f t="shared" si="7"/>
        <v>0</v>
      </c>
      <c r="I167" s="50"/>
      <c r="J167" s="41">
        <v>0</v>
      </c>
      <c r="K167" s="49">
        <f t="shared" si="8"/>
        <v>0</v>
      </c>
      <c r="L167" s="50"/>
    </row>
    <row r="168" spans="1:12" ht="14.5" x14ac:dyDescent="0.35">
      <c r="A168" s="22" t="s">
        <v>297</v>
      </c>
      <c r="B168" s="23" t="s">
        <v>5</v>
      </c>
      <c r="C168" s="24">
        <v>3.7093316787366196E-3</v>
      </c>
      <c r="D168" s="13">
        <v>0</v>
      </c>
      <c r="E168" s="49">
        <f t="shared" si="6"/>
        <v>0</v>
      </c>
      <c r="F168" s="50"/>
      <c r="G168" s="41">
        <v>0</v>
      </c>
      <c r="H168" s="49">
        <f t="shared" si="7"/>
        <v>0</v>
      </c>
      <c r="I168" s="50"/>
      <c r="J168" s="41">
        <v>0</v>
      </c>
      <c r="K168" s="49">
        <f t="shared" si="8"/>
        <v>0</v>
      </c>
      <c r="L168" s="50"/>
    </row>
    <row r="169" spans="1:12" ht="14.5" x14ac:dyDescent="0.35">
      <c r="A169" s="22" t="s">
        <v>303</v>
      </c>
      <c r="B169" s="23" t="s">
        <v>5</v>
      </c>
      <c r="C169" s="24">
        <v>8.3360669780149148E-4</v>
      </c>
      <c r="D169" s="13">
        <v>0</v>
      </c>
      <c r="E169" s="49">
        <f t="shared" si="6"/>
        <v>0</v>
      </c>
      <c r="F169" s="50"/>
      <c r="G169" s="41">
        <v>0</v>
      </c>
      <c r="H169" s="49">
        <f t="shared" si="7"/>
        <v>0</v>
      </c>
      <c r="I169" s="50"/>
      <c r="J169" s="41">
        <v>0</v>
      </c>
      <c r="K169" s="49">
        <f t="shared" si="8"/>
        <v>0</v>
      </c>
      <c r="L169" s="50"/>
    </row>
    <row r="170" spans="1:12" ht="14.5" x14ac:dyDescent="0.35">
      <c r="A170" s="22" t="s">
        <v>304</v>
      </c>
      <c r="B170" s="23" t="s">
        <v>5</v>
      </c>
      <c r="C170" s="24">
        <v>1.1582516088947021E-3</v>
      </c>
      <c r="D170" s="13">
        <v>0</v>
      </c>
      <c r="E170" s="49">
        <f t="shared" si="6"/>
        <v>0</v>
      </c>
      <c r="F170" s="50"/>
      <c r="G170" s="41">
        <v>0</v>
      </c>
      <c r="H170" s="49">
        <f t="shared" si="7"/>
        <v>0</v>
      </c>
      <c r="I170" s="50"/>
      <c r="J170" s="41">
        <v>0</v>
      </c>
      <c r="K170" s="49">
        <f t="shared" si="8"/>
        <v>0</v>
      </c>
      <c r="L170" s="50"/>
    </row>
    <row r="171" spans="1:12" ht="14.5" x14ac:dyDescent="0.35">
      <c r="A171" s="22" t="s">
        <v>305</v>
      </c>
      <c r="B171" s="23" t="s">
        <v>5</v>
      </c>
      <c r="C171" s="24">
        <v>2.3069601842886237E-3</v>
      </c>
      <c r="D171" s="13">
        <v>0</v>
      </c>
      <c r="E171" s="49">
        <f t="shared" si="6"/>
        <v>0</v>
      </c>
      <c r="F171" s="50"/>
      <c r="G171" s="41">
        <v>0</v>
      </c>
      <c r="H171" s="49">
        <f t="shared" si="7"/>
        <v>0</v>
      </c>
      <c r="I171" s="50"/>
      <c r="J171" s="41">
        <v>0</v>
      </c>
      <c r="K171" s="49">
        <f t="shared" si="8"/>
        <v>0</v>
      </c>
      <c r="L171" s="50"/>
    </row>
    <row r="172" spans="1:12" ht="14.5" x14ac:dyDescent="0.35">
      <c r="A172" s="22" t="s">
        <v>697</v>
      </c>
      <c r="B172" s="23" t="s">
        <v>5</v>
      </c>
      <c r="C172" s="24">
        <v>2.8610923295672649E-4</v>
      </c>
      <c r="D172" s="13">
        <v>0</v>
      </c>
      <c r="E172" s="49">
        <f t="shared" si="6"/>
        <v>0</v>
      </c>
      <c r="F172" s="50"/>
      <c r="G172" s="41">
        <v>0</v>
      </c>
      <c r="H172" s="49">
        <f t="shared" si="7"/>
        <v>0</v>
      </c>
      <c r="I172" s="50"/>
      <c r="J172" s="41">
        <v>0</v>
      </c>
      <c r="K172" s="49">
        <f t="shared" si="8"/>
        <v>0</v>
      </c>
      <c r="L172" s="50"/>
    </row>
    <row r="173" spans="1:12" ht="14.5" x14ac:dyDescent="0.35">
      <c r="A173" s="22" t="s">
        <v>357</v>
      </c>
      <c r="B173" s="23" t="s">
        <v>5</v>
      </c>
      <c r="C173" s="24">
        <v>8.6223579830383226E-4</v>
      </c>
      <c r="D173" s="13">
        <v>0</v>
      </c>
      <c r="E173" s="49">
        <f t="shared" si="6"/>
        <v>0</v>
      </c>
      <c r="F173" s="50"/>
      <c r="G173" s="41">
        <v>0</v>
      </c>
      <c r="H173" s="49">
        <f t="shared" si="7"/>
        <v>0</v>
      </c>
      <c r="I173" s="50"/>
      <c r="J173" s="41">
        <v>0</v>
      </c>
      <c r="K173" s="49">
        <f t="shared" si="8"/>
        <v>0</v>
      </c>
      <c r="L173" s="50"/>
    </row>
    <row r="174" spans="1:12" ht="14.5" x14ac:dyDescent="0.35">
      <c r="A174" s="22" t="s">
        <v>369</v>
      </c>
      <c r="B174" s="23" t="s">
        <v>5</v>
      </c>
      <c r="C174" s="24">
        <v>1.3232097594081894E-3</v>
      </c>
      <c r="D174" s="13">
        <v>0</v>
      </c>
      <c r="E174" s="49">
        <f t="shared" si="6"/>
        <v>0</v>
      </c>
      <c r="F174" s="50"/>
      <c r="G174" s="41">
        <v>0</v>
      </c>
      <c r="H174" s="49">
        <f t="shared" si="7"/>
        <v>0</v>
      </c>
      <c r="I174" s="50"/>
      <c r="J174" s="41">
        <v>0</v>
      </c>
      <c r="K174" s="49">
        <f t="shared" si="8"/>
        <v>0</v>
      </c>
      <c r="L174" s="50"/>
    </row>
    <row r="175" spans="1:12" ht="14.5" x14ac:dyDescent="0.35">
      <c r="A175" s="22" t="s">
        <v>375</v>
      </c>
      <c r="B175" s="23" t="s">
        <v>5</v>
      </c>
      <c r="C175" s="24">
        <v>8.1670189560010935E-4</v>
      </c>
      <c r="D175" s="13">
        <v>0</v>
      </c>
      <c r="E175" s="49">
        <f t="shared" si="6"/>
        <v>0</v>
      </c>
      <c r="F175" s="50"/>
      <c r="G175" s="41">
        <v>0</v>
      </c>
      <c r="H175" s="49">
        <f t="shared" si="7"/>
        <v>0</v>
      </c>
      <c r="I175" s="50"/>
      <c r="J175" s="41">
        <v>0</v>
      </c>
      <c r="K175" s="49">
        <f t="shared" si="8"/>
        <v>0</v>
      </c>
      <c r="L175" s="50"/>
    </row>
    <row r="176" spans="1:12" ht="14.5" x14ac:dyDescent="0.35">
      <c r="A176" s="22" t="s">
        <v>378</v>
      </c>
      <c r="B176" s="23" t="s">
        <v>5</v>
      </c>
      <c r="C176" s="24">
        <v>7.0636625112442122E-4</v>
      </c>
      <c r="D176" s="13">
        <v>0</v>
      </c>
      <c r="E176" s="49">
        <f t="shared" si="6"/>
        <v>0</v>
      </c>
      <c r="F176" s="50"/>
      <c r="G176" s="41">
        <v>0</v>
      </c>
      <c r="H176" s="49">
        <f t="shared" si="7"/>
        <v>0</v>
      </c>
      <c r="I176" s="50"/>
      <c r="J176" s="41">
        <v>0</v>
      </c>
      <c r="K176" s="49">
        <f t="shared" si="8"/>
        <v>0</v>
      </c>
      <c r="L176" s="50"/>
    </row>
    <row r="177" spans="1:12" ht="14.5" x14ac:dyDescent="0.35">
      <c r="A177" s="22" t="s">
        <v>448</v>
      </c>
      <c r="B177" s="23" t="s">
        <v>5</v>
      </c>
      <c r="C177" s="24">
        <v>1.8835221549540024E-3</v>
      </c>
      <c r="D177" s="13">
        <v>0</v>
      </c>
      <c r="E177" s="49">
        <f t="shared" si="6"/>
        <v>0</v>
      </c>
      <c r="F177" s="50"/>
      <c r="G177" s="41">
        <v>0</v>
      </c>
      <c r="H177" s="49">
        <f t="shared" si="7"/>
        <v>0</v>
      </c>
      <c r="I177" s="50"/>
      <c r="J177" s="41">
        <v>0</v>
      </c>
      <c r="K177" s="49">
        <f t="shared" si="8"/>
        <v>0</v>
      </c>
      <c r="L177" s="50"/>
    </row>
    <row r="178" spans="1:12" ht="14.5" x14ac:dyDescent="0.35">
      <c r="A178" s="22" t="s">
        <v>449</v>
      </c>
      <c r="B178" s="23" t="s">
        <v>5</v>
      </c>
      <c r="C178" s="24">
        <v>1.0899961978557879E-3</v>
      </c>
      <c r="D178" s="13">
        <v>0</v>
      </c>
      <c r="E178" s="49">
        <f t="shared" si="6"/>
        <v>0</v>
      </c>
      <c r="F178" s="50"/>
      <c r="G178" s="41">
        <v>0</v>
      </c>
      <c r="H178" s="49">
        <f t="shared" si="7"/>
        <v>0</v>
      </c>
      <c r="I178" s="50"/>
      <c r="J178" s="41">
        <v>0</v>
      </c>
      <c r="K178" s="49">
        <f t="shared" si="8"/>
        <v>0</v>
      </c>
      <c r="L178" s="50"/>
    </row>
    <row r="179" spans="1:12" ht="14.5" x14ac:dyDescent="0.35">
      <c r="A179" s="22" t="s">
        <v>451</v>
      </c>
      <c r="B179" s="23" t="s">
        <v>5</v>
      </c>
      <c r="C179" s="24">
        <v>6.9336954835669186E-4</v>
      </c>
      <c r="D179" s="13">
        <v>0</v>
      </c>
      <c r="E179" s="49">
        <f t="shared" si="6"/>
        <v>0</v>
      </c>
      <c r="F179" s="50"/>
      <c r="G179" s="41">
        <v>0</v>
      </c>
      <c r="H179" s="49">
        <f t="shared" si="7"/>
        <v>0</v>
      </c>
      <c r="I179" s="50"/>
      <c r="J179" s="41">
        <v>0</v>
      </c>
      <c r="K179" s="49">
        <f t="shared" si="8"/>
        <v>0</v>
      </c>
      <c r="L179" s="50"/>
    </row>
    <row r="180" spans="1:12" ht="14.5" x14ac:dyDescent="0.35">
      <c r="A180" s="22" t="s">
        <v>452</v>
      </c>
      <c r="B180" s="23" t="s">
        <v>5</v>
      </c>
      <c r="C180" s="24">
        <v>8.7196060387129408E-4</v>
      </c>
      <c r="D180" s="13">
        <v>0</v>
      </c>
      <c r="E180" s="49">
        <f t="shared" si="6"/>
        <v>0</v>
      </c>
      <c r="F180" s="50"/>
      <c r="G180" s="41">
        <v>0</v>
      </c>
      <c r="H180" s="49">
        <f t="shared" si="7"/>
        <v>0</v>
      </c>
      <c r="I180" s="50"/>
      <c r="J180" s="41">
        <v>0</v>
      </c>
      <c r="K180" s="49">
        <f t="shared" si="8"/>
        <v>0</v>
      </c>
      <c r="L180" s="50"/>
    </row>
    <row r="181" spans="1:12" ht="14.5" x14ac:dyDescent="0.35">
      <c r="A181" s="22" t="s">
        <v>454</v>
      </c>
      <c r="B181" s="23" t="s">
        <v>5</v>
      </c>
      <c r="C181" s="24">
        <v>8.8913806417269855E-4</v>
      </c>
      <c r="D181" s="13">
        <v>0</v>
      </c>
      <c r="E181" s="49">
        <f t="shared" si="6"/>
        <v>0</v>
      </c>
      <c r="F181" s="50"/>
      <c r="G181" s="41">
        <v>0</v>
      </c>
      <c r="H181" s="49">
        <f t="shared" si="7"/>
        <v>0</v>
      </c>
      <c r="I181" s="50"/>
      <c r="J181" s="41">
        <v>0</v>
      </c>
      <c r="K181" s="49">
        <f t="shared" si="8"/>
        <v>0</v>
      </c>
      <c r="L181" s="50"/>
    </row>
    <row r="182" spans="1:12" ht="14.5" x14ac:dyDescent="0.35">
      <c r="A182" s="22" t="s">
        <v>455</v>
      </c>
      <c r="B182" s="23" t="s">
        <v>5</v>
      </c>
      <c r="C182" s="24">
        <v>5.347370657637217E-3</v>
      </c>
      <c r="D182" s="13">
        <v>0</v>
      </c>
      <c r="E182" s="49">
        <f t="shared" si="6"/>
        <v>0</v>
      </c>
      <c r="F182" s="50"/>
      <c r="G182" s="41">
        <v>0</v>
      </c>
      <c r="H182" s="49">
        <f t="shared" si="7"/>
        <v>0</v>
      </c>
      <c r="I182" s="50"/>
      <c r="J182" s="41">
        <v>0</v>
      </c>
      <c r="K182" s="49">
        <f t="shared" si="8"/>
        <v>0</v>
      </c>
      <c r="L182" s="50"/>
    </row>
    <row r="183" spans="1:12" ht="14.5" x14ac:dyDescent="0.35">
      <c r="A183" s="22" t="s">
        <v>456</v>
      </c>
      <c r="B183" s="23" t="s">
        <v>5</v>
      </c>
      <c r="C183" s="24">
        <v>2.6175177602140161E-4</v>
      </c>
      <c r="D183" s="13">
        <v>0</v>
      </c>
      <c r="E183" s="49">
        <f t="shared" si="6"/>
        <v>0</v>
      </c>
      <c r="F183" s="50"/>
      <c r="G183" s="41">
        <v>0</v>
      </c>
      <c r="H183" s="49">
        <f t="shared" si="7"/>
        <v>0</v>
      </c>
      <c r="I183" s="50"/>
      <c r="J183" s="41">
        <v>0</v>
      </c>
      <c r="K183" s="49">
        <f t="shared" si="8"/>
        <v>0</v>
      </c>
      <c r="L183" s="50"/>
    </row>
    <row r="184" spans="1:12" ht="14.5" x14ac:dyDescent="0.35">
      <c r="A184" s="22" t="s">
        <v>457</v>
      </c>
      <c r="B184" s="23" t="s">
        <v>5</v>
      </c>
      <c r="C184" s="24">
        <v>2.9443439361074054E-3</v>
      </c>
      <c r="D184" s="13">
        <v>0</v>
      </c>
      <c r="E184" s="49">
        <f t="shared" si="6"/>
        <v>0</v>
      </c>
      <c r="F184" s="50"/>
      <c r="G184" s="41">
        <v>0</v>
      </c>
      <c r="H184" s="49">
        <f t="shared" si="7"/>
        <v>0</v>
      </c>
      <c r="I184" s="50"/>
      <c r="J184" s="41">
        <v>0</v>
      </c>
      <c r="K184" s="49">
        <f t="shared" si="8"/>
        <v>0</v>
      </c>
      <c r="L184" s="50"/>
    </row>
    <row r="185" spans="1:12" ht="14.5" x14ac:dyDescent="0.35">
      <c r="A185" s="22" t="s">
        <v>458</v>
      </c>
      <c r="B185" s="23" t="s">
        <v>5</v>
      </c>
      <c r="C185" s="24">
        <v>9.6139246067860631E-4</v>
      </c>
      <c r="D185" s="13">
        <v>0</v>
      </c>
      <c r="E185" s="49">
        <f t="shared" si="6"/>
        <v>0</v>
      </c>
      <c r="F185" s="50"/>
      <c r="G185" s="41">
        <v>0</v>
      </c>
      <c r="H185" s="49">
        <f t="shared" si="7"/>
        <v>0</v>
      </c>
      <c r="I185" s="50"/>
      <c r="J185" s="41">
        <v>0</v>
      </c>
      <c r="K185" s="49">
        <f t="shared" si="8"/>
        <v>0</v>
      </c>
      <c r="L185" s="50"/>
    </row>
    <row r="186" spans="1:12" ht="14.5" x14ac:dyDescent="0.35">
      <c r="A186" s="22" t="s">
        <v>460</v>
      </c>
      <c r="B186" s="23" t="s">
        <v>5</v>
      </c>
      <c r="C186" s="24">
        <v>1.1186252983581288E-3</v>
      </c>
      <c r="D186" s="13">
        <v>0</v>
      </c>
      <c r="E186" s="49">
        <f t="shared" si="6"/>
        <v>0</v>
      </c>
      <c r="F186" s="50"/>
      <c r="G186" s="41">
        <v>0</v>
      </c>
      <c r="H186" s="49">
        <f t="shared" si="7"/>
        <v>0</v>
      </c>
      <c r="I186" s="50"/>
      <c r="J186" s="41">
        <v>0</v>
      </c>
      <c r="K186" s="49">
        <f t="shared" si="8"/>
        <v>0</v>
      </c>
      <c r="L186" s="50"/>
    </row>
    <row r="187" spans="1:12" ht="14.5" x14ac:dyDescent="0.35">
      <c r="A187" s="22" t="s">
        <v>308</v>
      </c>
      <c r="B187" s="23" t="s">
        <v>5</v>
      </c>
      <c r="C187" s="24">
        <v>8.8959249433940245E-4</v>
      </c>
      <c r="D187" s="13">
        <v>0</v>
      </c>
      <c r="E187" s="49">
        <f t="shared" si="6"/>
        <v>0</v>
      </c>
      <c r="F187" s="50"/>
      <c r="G187" s="41">
        <v>0</v>
      </c>
      <c r="H187" s="49">
        <f t="shared" si="7"/>
        <v>0</v>
      </c>
      <c r="I187" s="50"/>
      <c r="J187" s="41">
        <v>0</v>
      </c>
      <c r="K187" s="49">
        <f t="shared" si="8"/>
        <v>0</v>
      </c>
      <c r="L187" s="50"/>
    </row>
    <row r="188" spans="1:12" ht="14.5" x14ac:dyDescent="0.35">
      <c r="A188" s="22" t="s">
        <v>309</v>
      </c>
      <c r="B188" s="23" t="s">
        <v>5</v>
      </c>
      <c r="C188" s="24">
        <v>5.1250634200857069E-4</v>
      </c>
      <c r="D188" s="13">
        <v>0</v>
      </c>
      <c r="E188" s="49">
        <f t="shared" si="6"/>
        <v>0</v>
      </c>
      <c r="F188" s="50"/>
      <c r="G188" s="41">
        <v>0</v>
      </c>
      <c r="H188" s="49">
        <f t="shared" si="7"/>
        <v>0</v>
      </c>
      <c r="I188" s="50"/>
      <c r="J188" s="41">
        <v>0</v>
      </c>
      <c r="K188" s="49">
        <f t="shared" si="8"/>
        <v>0</v>
      </c>
      <c r="L188" s="50"/>
    </row>
    <row r="189" spans="1:12" ht="14.5" x14ac:dyDescent="0.35">
      <c r="A189" s="22" t="s">
        <v>315</v>
      </c>
      <c r="B189" s="23" t="s">
        <v>5</v>
      </c>
      <c r="C189" s="24">
        <v>7.3635864212687359E-4</v>
      </c>
      <c r="D189" s="13">
        <v>0</v>
      </c>
      <c r="E189" s="49">
        <f t="shared" si="6"/>
        <v>0</v>
      </c>
      <c r="F189" s="50"/>
      <c r="G189" s="41">
        <v>0</v>
      </c>
      <c r="H189" s="49">
        <f t="shared" si="7"/>
        <v>0</v>
      </c>
      <c r="I189" s="50"/>
      <c r="J189" s="41">
        <v>0</v>
      </c>
      <c r="K189" s="49">
        <f t="shared" si="8"/>
        <v>0</v>
      </c>
      <c r="L189" s="50"/>
    </row>
    <row r="190" spans="1:12" ht="14.5" x14ac:dyDescent="0.35">
      <c r="A190" s="22" t="s">
        <v>317</v>
      </c>
      <c r="B190" s="23" t="s">
        <v>5</v>
      </c>
      <c r="C190" s="24">
        <v>2.7234908750893476E-3</v>
      </c>
      <c r="D190" s="13">
        <v>0</v>
      </c>
      <c r="E190" s="49">
        <f t="shared" si="6"/>
        <v>0</v>
      </c>
      <c r="F190" s="50"/>
      <c r="G190" s="41">
        <v>0</v>
      </c>
      <c r="H190" s="49">
        <f t="shared" si="7"/>
        <v>0</v>
      </c>
      <c r="I190" s="50"/>
      <c r="J190" s="41">
        <v>0</v>
      </c>
      <c r="K190" s="49">
        <f t="shared" si="8"/>
        <v>0</v>
      </c>
      <c r="L190" s="50"/>
    </row>
    <row r="191" spans="1:12" ht="14.5" x14ac:dyDescent="0.35">
      <c r="A191" s="22" t="s">
        <v>318</v>
      </c>
      <c r="B191" s="23" t="s">
        <v>5</v>
      </c>
      <c r="C191" s="24">
        <v>9.3394487860969534E-4</v>
      </c>
      <c r="D191" s="13">
        <v>0</v>
      </c>
      <c r="E191" s="49">
        <f t="shared" si="6"/>
        <v>0</v>
      </c>
      <c r="F191" s="50"/>
      <c r="G191" s="41">
        <v>0</v>
      </c>
      <c r="H191" s="49">
        <f t="shared" si="7"/>
        <v>0</v>
      </c>
      <c r="I191" s="50"/>
      <c r="J191" s="41">
        <v>0</v>
      </c>
      <c r="K191" s="49">
        <f t="shared" si="8"/>
        <v>0</v>
      </c>
      <c r="L191" s="50"/>
    </row>
    <row r="192" spans="1:12" ht="14.5" x14ac:dyDescent="0.35">
      <c r="A192" s="22" t="s">
        <v>319</v>
      </c>
      <c r="B192" s="23" t="s">
        <v>5</v>
      </c>
      <c r="C192" s="24">
        <v>4.8105977447266627E-4</v>
      </c>
      <c r="D192" s="13">
        <v>0</v>
      </c>
      <c r="E192" s="49">
        <f t="shared" si="6"/>
        <v>0</v>
      </c>
      <c r="F192" s="50"/>
      <c r="G192" s="41">
        <v>0</v>
      </c>
      <c r="H192" s="49">
        <f t="shared" si="7"/>
        <v>0</v>
      </c>
      <c r="I192" s="50"/>
      <c r="J192" s="41">
        <v>0</v>
      </c>
      <c r="K192" s="49">
        <f t="shared" si="8"/>
        <v>0</v>
      </c>
      <c r="L192" s="50"/>
    </row>
    <row r="193" spans="1:12" ht="14.5" x14ac:dyDescent="0.35">
      <c r="A193" s="22" t="s">
        <v>320</v>
      </c>
      <c r="B193" s="23" t="s">
        <v>5</v>
      </c>
      <c r="C193" s="24">
        <v>9.6675473664571145E-4</v>
      </c>
      <c r="D193" s="13">
        <v>0</v>
      </c>
      <c r="E193" s="49">
        <f t="shared" si="6"/>
        <v>0</v>
      </c>
      <c r="F193" s="50"/>
      <c r="G193" s="41">
        <v>0</v>
      </c>
      <c r="H193" s="49">
        <f t="shared" si="7"/>
        <v>0</v>
      </c>
      <c r="I193" s="50"/>
      <c r="J193" s="41">
        <v>0</v>
      </c>
      <c r="K193" s="49">
        <f t="shared" si="8"/>
        <v>0</v>
      </c>
      <c r="L193" s="50"/>
    </row>
    <row r="194" spans="1:12" ht="14.5" x14ac:dyDescent="0.35">
      <c r="A194" s="22" t="s">
        <v>321</v>
      </c>
      <c r="B194" s="23" t="s">
        <v>5</v>
      </c>
      <c r="C194" s="24">
        <v>7.7189508116311235E-4</v>
      </c>
      <c r="D194" s="13">
        <v>0</v>
      </c>
      <c r="E194" s="49">
        <f t="shared" si="6"/>
        <v>0</v>
      </c>
      <c r="F194" s="50"/>
      <c r="G194" s="41">
        <v>0</v>
      </c>
      <c r="H194" s="49">
        <f t="shared" si="7"/>
        <v>0</v>
      </c>
      <c r="I194" s="50"/>
      <c r="J194" s="41">
        <v>0</v>
      </c>
      <c r="K194" s="49">
        <f t="shared" si="8"/>
        <v>0</v>
      </c>
      <c r="L194" s="50"/>
    </row>
    <row r="195" spans="1:12" ht="14.5" x14ac:dyDescent="0.35">
      <c r="A195" s="22" t="s">
        <v>322</v>
      </c>
      <c r="B195" s="23" t="s">
        <v>5</v>
      </c>
      <c r="C195" s="24">
        <v>8.9904464180684182E-4</v>
      </c>
      <c r="D195" s="13">
        <v>0</v>
      </c>
      <c r="E195" s="49">
        <f t="shared" si="6"/>
        <v>0</v>
      </c>
      <c r="F195" s="50"/>
      <c r="G195" s="41">
        <v>0</v>
      </c>
      <c r="H195" s="49">
        <f t="shared" si="7"/>
        <v>0</v>
      </c>
      <c r="I195" s="50"/>
      <c r="J195" s="41">
        <v>0</v>
      </c>
      <c r="K195" s="49">
        <f t="shared" si="8"/>
        <v>0</v>
      </c>
      <c r="L195" s="50"/>
    </row>
    <row r="196" spans="1:12" ht="14.5" x14ac:dyDescent="0.35">
      <c r="A196" s="22" t="s">
        <v>324</v>
      </c>
      <c r="B196" s="23" t="s">
        <v>5</v>
      </c>
      <c r="C196" s="24">
        <v>9.6539144614559997E-4</v>
      </c>
      <c r="D196" s="13">
        <v>0</v>
      </c>
      <c r="E196" s="49">
        <f t="shared" si="6"/>
        <v>0</v>
      </c>
      <c r="F196" s="50"/>
      <c r="G196" s="41">
        <v>0</v>
      </c>
      <c r="H196" s="49">
        <f t="shared" si="7"/>
        <v>0</v>
      </c>
      <c r="I196" s="50"/>
      <c r="J196" s="41">
        <v>0</v>
      </c>
      <c r="K196" s="49">
        <f t="shared" si="8"/>
        <v>0</v>
      </c>
      <c r="L196" s="50"/>
    </row>
    <row r="197" spans="1:12" ht="14.5" x14ac:dyDescent="0.35">
      <c r="A197" s="22" t="s">
        <v>325</v>
      </c>
      <c r="B197" s="23" t="s">
        <v>5</v>
      </c>
      <c r="C197" s="24">
        <v>6.6619462438780345E-4</v>
      </c>
      <c r="D197" s="13">
        <v>0</v>
      </c>
      <c r="E197" s="49">
        <f t="shared" si="6"/>
        <v>0</v>
      </c>
      <c r="F197" s="50"/>
      <c r="G197" s="41">
        <v>0</v>
      </c>
      <c r="H197" s="49">
        <f t="shared" si="7"/>
        <v>0</v>
      </c>
      <c r="I197" s="50"/>
      <c r="J197" s="41">
        <v>0</v>
      </c>
      <c r="K197" s="49">
        <f t="shared" si="8"/>
        <v>0</v>
      </c>
      <c r="L197" s="50"/>
    </row>
    <row r="198" spans="1:12" ht="14.5" x14ac:dyDescent="0.35">
      <c r="A198" s="22" t="s">
        <v>332</v>
      </c>
      <c r="B198" s="23" t="s">
        <v>5</v>
      </c>
      <c r="C198" s="24">
        <v>6.2984021105149765E-5</v>
      </c>
      <c r="D198" s="13">
        <v>0</v>
      </c>
      <c r="E198" s="49">
        <f t="shared" si="6"/>
        <v>0</v>
      </c>
      <c r="F198" s="50"/>
      <c r="G198" s="41">
        <v>0</v>
      </c>
      <c r="H198" s="49">
        <f t="shared" si="7"/>
        <v>0</v>
      </c>
      <c r="I198" s="50"/>
      <c r="J198" s="41">
        <v>0</v>
      </c>
      <c r="K198" s="49">
        <f t="shared" si="8"/>
        <v>0</v>
      </c>
      <c r="L198" s="50"/>
    </row>
    <row r="199" spans="1:12" ht="14.5" x14ac:dyDescent="0.35">
      <c r="A199" s="22" t="s">
        <v>335</v>
      </c>
      <c r="B199" s="23" t="s">
        <v>5</v>
      </c>
      <c r="C199" s="24">
        <v>6.0439212171608354E-4</v>
      </c>
      <c r="D199" s="13">
        <v>0</v>
      </c>
      <c r="E199" s="49">
        <f t="shared" si="6"/>
        <v>0</v>
      </c>
      <c r="F199" s="50"/>
      <c r="G199" s="41">
        <v>0</v>
      </c>
      <c r="H199" s="49">
        <f t="shared" si="7"/>
        <v>0</v>
      </c>
      <c r="I199" s="50"/>
      <c r="J199" s="41">
        <v>0</v>
      </c>
      <c r="K199" s="49">
        <f t="shared" si="8"/>
        <v>0</v>
      </c>
      <c r="L199" s="50"/>
    </row>
    <row r="200" spans="1:12" ht="14.5" x14ac:dyDescent="0.35">
      <c r="A200" s="22" t="s">
        <v>337</v>
      </c>
      <c r="B200" s="23" t="s">
        <v>5</v>
      </c>
      <c r="C200" s="24">
        <v>5.8757820554804219E-4</v>
      </c>
      <c r="D200" s="13">
        <v>0</v>
      </c>
      <c r="E200" s="49">
        <f t="shared" si="6"/>
        <v>0</v>
      </c>
      <c r="F200" s="50"/>
      <c r="G200" s="41">
        <v>0</v>
      </c>
      <c r="H200" s="49">
        <f t="shared" si="7"/>
        <v>0</v>
      </c>
      <c r="I200" s="50"/>
      <c r="J200" s="41">
        <v>0</v>
      </c>
      <c r="K200" s="49">
        <f t="shared" si="8"/>
        <v>0</v>
      </c>
      <c r="L200" s="50"/>
    </row>
    <row r="201" spans="1:12" ht="14.5" x14ac:dyDescent="0.35">
      <c r="A201" s="22" t="s">
        <v>338</v>
      </c>
      <c r="B201" s="23" t="s">
        <v>5</v>
      </c>
      <c r="C201" s="24">
        <v>8.2997125646786093E-4</v>
      </c>
      <c r="D201" s="13">
        <v>0</v>
      </c>
      <c r="E201" s="49">
        <f t="shared" si="6"/>
        <v>0</v>
      </c>
      <c r="F201" s="50"/>
      <c r="G201" s="41">
        <v>0</v>
      </c>
      <c r="H201" s="49">
        <f t="shared" si="7"/>
        <v>0</v>
      </c>
      <c r="I201" s="50"/>
      <c r="J201" s="41">
        <v>0</v>
      </c>
      <c r="K201" s="49">
        <f t="shared" si="8"/>
        <v>0</v>
      </c>
      <c r="L201" s="50"/>
    </row>
    <row r="202" spans="1:12" ht="14.5" x14ac:dyDescent="0.35">
      <c r="A202" s="22" t="s">
        <v>339</v>
      </c>
      <c r="B202" s="23" t="s">
        <v>5</v>
      </c>
      <c r="C202" s="24">
        <v>8.3542441846830686E-4</v>
      </c>
      <c r="D202" s="13">
        <v>0</v>
      </c>
      <c r="E202" s="49">
        <f t="shared" ref="E202:E265" si="9">+IF(D202=1,C202,0)</f>
        <v>0</v>
      </c>
      <c r="F202" s="50"/>
      <c r="G202" s="41">
        <v>0</v>
      </c>
      <c r="H202" s="49">
        <f t="shared" ref="H202:H265" si="10">+IF(G202=1,C202,0)</f>
        <v>0</v>
      </c>
      <c r="I202" s="50"/>
      <c r="J202" s="41">
        <v>0</v>
      </c>
      <c r="K202" s="49">
        <f t="shared" ref="K202:K265" si="11">+IF(J202=1,C202,0)</f>
        <v>0</v>
      </c>
      <c r="L202" s="50"/>
    </row>
    <row r="203" spans="1:12" ht="14.5" x14ac:dyDescent="0.35">
      <c r="A203" s="22" t="s">
        <v>340</v>
      </c>
      <c r="B203" s="23" t="s">
        <v>5</v>
      </c>
      <c r="C203" s="24">
        <v>3.7372336909722339E-4</v>
      </c>
      <c r="D203" s="13">
        <v>0</v>
      </c>
      <c r="E203" s="49">
        <f t="shared" si="9"/>
        <v>0</v>
      </c>
      <c r="F203" s="50"/>
      <c r="G203" s="41">
        <v>0</v>
      </c>
      <c r="H203" s="49">
        <f t="shared" si="10"/>
        <v>0</v>
      </c>
      <c r="I203" s="50"/>
      <c r="J203" s="41">
        <v>0</v>
      </c>
      <c r="K203" s="49">
        <f t="shared" si="11"/>
        <v>0</v>
      </c>
      <c r="L203" s="50"/>
    </row>
    <row r="204" spans="1:12" ht="14.5" x14ac:dyDescent="0.35">
      <c r="A204" s="22" t="s">
        <v>342</v>
      </c>
      <c r="B204" s="23" t="s">
        <v>5</v>
      </c>
      <c r="C204" s="24">
        <v>1.0234676214503486E-3</v>
      </c>
      <c r="D204" s="13">
        <v>0</v>
      </c>
      <c r="E204" s="49">
        <f t="shared" si="9"/>
        <v>0</v>
      </c>
      <c r="F204" s="50"/>
      <c r="G204" s="41">
        <v>0</v>
      </c>
      <c r="H204" s="49">
        <f t="shared" si="10"/>
        <v>0</v>
      </c>
      <c r="I204" s="50"/>
      <c r="J204" s="41">
        <v>0</v>
      </c>
      <c r="K204" s="49">
        <f t="shared" si="11"/>
        <v>0</v>
      </c>
      <c r="L204" s="50"/>
    </row>
    <row r="205" spans="1:12" ht="14.5" x14ac:dyDescent="0.35">
      <c r="A205" s="22" t="s">
        <v>429</v>
      </c>
      <c r="B205" s="23" t="s">
        <v>5</v>
      </c>
      <c r="C205" s="24">
        <v>6.3747463785212178E-4</v>
      </c>
      <c r="D205" s="13">
        <v>0</v>
      </c>
      <c r="E205" s="49">
        <f t="shared" si="9"/>
        <v>0</v>
      </c>
      <c r="F205" s="50"/>
      <c r="G205" s="41">
        <v>0</v>
      </c>
      <c r="H205" s="49">
        <f t="shared" si="10"/>
        <v>0</v>
      </c>
      <c r="I205" s="50"/>
      <c r="J205" s="41">
        <v>0</v>
      </c>
      <c r="K205" s="49">
        <f t="shared" si="11"/>
        <v>0</v>
      </c>
      <c r="L205" s="50"/>
    </row>
    <row r="206" spans="1:12" ht="14.5" x14ac:dyDescent="0.35">
      <c r="A206" s="22" t="s">
        <v>434</v>
      </c>
      <c r="B206" s="23" t="s">
        <v>5</v>
      </c>
      <c r="C206" s="24">
        <v>3.1778301557598291E-3</v>
      </c>
      <c r="D206" s="13">
        <v>0</v>
      </c>
      <c r="E206" s="49">
        <f t="shared" si="9"/>
        <v>0</v>
      </c>
      <c r="F206" s="50"/>
      <c r="G206" s="41">
        <v>0</v>
      </c>
      <c r="H206" s="49">
        <f t="shared" si="10"/>
        <v>0</v>
      </c>
      <c r="I206" s="50"/>
      <c r="J206" s="41">
        <v>0</v>
      </c>
      <c r="K206" s="49">
        <f t="shared" si="11"/>
        <v>0</v>
      </c>
      <c r="L206" s="50"/>
    </row>
    <row r="207" spans="1:12" ht="14.5" x14ac:dyDescent="0.35">
      <c r="A207" s="22" t="s">
        <v>436</v>
      </c>
      <c r="B207" s="23" t="s">
        <v>5</v>
      </c>
      <c r="C207" s="24">
        <v>8.5005706983616992E-4</v>
      </c>
      <c r="D207" s="13">
        <v>0</v>
      </c>
      <c r="E207" s="49">
        <f t="shared" si="9"/>
        <v>0</v>
      </c>
      <c r="F207" s="50"/>
      <c r="G207" s="41">
        <v>0</v>
      </c>
      <c r="H207" s="49">
        <f t="shared" si="10"/>
        <v>0</v>
      </c>
      <c r="I207" s="50"/>
      <c r="J207" s="41">
        <v>0</v>
      </c>
      <c r="K207" s="49">
        <f t="shared" si="11"/>
        <v>0</v>
      </c>
      <c r="L207" s="50"/>
    </row>
    <row r="208" spans="1:12" ht="14.5" x14ac:dyDescent="0.35">
      <c r="A208" s="22" t="s">
        <v>718</v>
      </c>
      <c r="B208" s="23" t="s">
        <v>867</v>
      </c>
      <c r="C208" s="24">
        <v>2.3931201438956687E-3</v>
      </c>
      <c r="D208" s="13">
        <v>0</v>
      </c>
      <c r="E208" s="49">
        <f t="shared" si="9"/>
        <v>0</v>
      </c>
      <c r="F208" s="50"/>
      <c r="G208" s="41">
        <v>0</v>
      </c>
      <c r="H208" s="49">
        <f t="shared" si="10"/>
        <v>0</v>
      </c>
      <c r="I208" s="50"/>
      <c r="J208" s="41">
        <v>0</v>
      </c>
      <c r="K208" s="49">
        <f t="shared" si="11"/>
        <v>0</v>
      </c>
      <c r="L208" s="50"/>
    </row>
    <row r="209" spans="1:12" ht="14.5" x14ac:dyDescent="0.35">
      <c r="A209" s="22" t="s">
        <v>719</v>
      </c>
      <c r="B209" s="23" t="s">
        <v>867</v>
      </c>
      <c r="C209" s="24">
        <v>9.0249831107379103E-4</v>
      </c>
      <c r="D209" s="13">
        <v>0</v>
      </c>
      <c r="E209" s="49">
        <f t="shared" si="9"/>
        <v>0</v>
      </c>
      <c r="F209" s="50"/>
      <c r="G209" s="41">
        <v>0</v>
      </c>
      <c r="H209" s="49">
        <f t="shared" si="10"/>
        <v>0</v>
      </c>
      <c r="I209" s="50"/>
      <c r="J209" s="41">
        <v>0</v>
      </c>
      <c r="K209" s="49">
        <f t="shared" si="11"/>
        <v>0</v>
      </c>
      <c r="L209" s="50"/>
    </row>
    <row r="210" spans="1:12" ht="14.5" x14ac:dyDescent="0.35">
      <c r="A210" s="22" t="s">
        <v>720</v>
      </c>
      <c r="B210" s="23" t="s">
        <v>867</v>
      </c>
      <c r="C210" s="24">
        <v>4.063151006532215E-3</v>
      </c>
      <c r="D210" s="13">
        <v>0</v>
      </c>
      <c r="E210" s="49">
        <f t="shared" si="9"/>
        <v>0</v>
      </c>
      <c r="F210" s="50"/>
      <c r="G210" s="41">
        <v>0</v>
      </c>
      <c r="H210" s="49">
        <f t="shared" si="10"/>
        <v>0</v>
      </c>
      <c r="I210" s="50"/>
      <c r="J210" s="41">
        <v>0</v>
      </c>
      <c r="K210" s="49">
        <f t="shared" si="11"/>
        <v>0</v>
      </c>
      <c r="L210" s="50"/>
    </row>
    <row r="211" spans="1:12" ht="14.5" x14ac:dyDescent="0.35">
      <c r="A211" s="22" t="s">
        <v>721</v>
      </c>
      <c r="B211" s="23" t="s">
        <v>867</v>
      </c>
      <c r="C211" s="24">
        <v>1.6427650526343173E-3</v>
      </c>
      <c r="D211" s="13">
        <v>0</v>
      </c>
      <c r="E211" s="49">
        <f t="shared" si="9"/>
        <v>0</v>
      </c>
      <c r="F211" s="50"/>
      <c r="G211" s="41">
        <v>0</v>
      </c>
      <c r="H211" s="49">
        <f t="shared" si="10"/>
        <v>0</v>
      </c>
      <c r="I211" s="50"/>
      <c r="J211" s="41">
        <v>0</v>
      </c>
      <c r="K211" s="49">
        <f t="shared" si="11"/>
        <v>0</v>
      </c>
      <c r="L211" s="50"/>
    </row>
    <row r="212" spans="1:12" ht="14.5" x14ac:dyDescent="0.35">
      <c r="A212" s="22" t="s">
        <v>722</v>
      </c>
      <c r="B212" s="23" t="s">
        <v>867</v>
      </c>
      <c r="C212" s="24">
        <v>6.5901462775388303E-4</v>
      </c>
      <c r="D212" s="13">
        <v>0</v>
      </c>
      <c r="E212" s="49">
        <f t="shared" si="9"/>
        <v>0</v>
      </c>
      <c r="F212" s="50"/>
      <c r="G212" s="41">
        <v>0</v>
      </c>
      <c r="H212" s="49">
        <f t="shared" si="10"/>
        <v>0</v>
      </c>
      <c r="I212" s="50"/>
      <c r="J212" s="41">
        <v>0</v>
      </c>
      <c r="K212" s="49">
        <f t="shared" si="11"/>
        <v>0</v>
      </c>
      <c r="L212" s="50"/>
    </row>
    <row r="213" spans="1:12" ht="14.5" x14ac:dyDescent="0.35">
      <c r="A213" s="22" t="s">
        <v>723</v>
      </c>
      <c r="B213" s="23" t="s">
        <v>867</v>
      </c>
      <c r="C213" s="24">
        <v>1.6976602167721392E-3</v>
      </c>
      <c r="D213" s="13">
        <v>0</v>
      </c>
      <c r="E213" s="49">
        <f t="shared" si="9"/>
        <v>0</v>
      </c>
      <c r="F213" s="50"/>
      <c r="G213" s="41">
        <v>0</v>
      </c>
      <c r="H213" s="49">
        <f t="shared" si="10"/>
        <v>0</v>
      </c>
      <c r="I213" s="50"/>
      <c r="J213" s="41">
        <v>0</v>
      </c>
      <c r="K213" s="49">
        <f t="shared" si="11"/>
        <v>0</v>
      </c>
      <c r="L213" s="50"/>
    </row>
    <row r="214" spans="1:12" ht="14.5" x14ac:dyDescent="0.35">
      <c r="A214" s="22" t="s">
        <v>725</v>
      </c>
      <c r="B214" s="23" t="s">
        <v>867</v>
      </c>
      <c r="C214" s="24">
        <v>1.1642500870951927E-3</v>
      </c>
      <c r="D214" s="13">
        <v>0</v>
      </c>
      <c r="E214" s="49">
        <f t="shared" si="9"/>
        <v>0</v>
      </c>
      <c r="F214" s="50"/>
      <c r="G214" s="41">
        <v>0</v>
      </c>
      <c r="H214" s="49">
        <f t="shared" si="10"/>
        <v>0</v>
      </c>
      <c r="I214" s="50"/>
      <c r="J214" s="41">
        <v>0</v>
      </c>
      <c r="K214" s="49">
        <f t="shared" si="11"/>
        <v>0</v>
      </c>
      <c r="L214" s="50"/>
    </row>
    <row r="215" spans="1:12" ht="14.5" x14ac:dyDescent="0.35">
      <c r="A215" s="22" t="s">
        <v>727</v>
      </c>
      <c r="B215" s="23" t="s">
        <v>867</v>
      </c>
      <c r="C215" s="24">
        <v>3.1735585121928133E-3</v>
      </c>
      <c r="D215" s="13">
        <v>0</v>
      </c>
      <c r="E215" s="49">
        <f t="shared" si="9"/>
        <v>0</v>
      </c>
      <c r="F215" s="50"/>
      <c r="G215" s="41">
        <v>0</v>
      </c>
      <c r="H215" s="49">
        <f t="shared" si="10"/>
        <v>0</v>
      </c>
      <c r="I215" s="50"/>
      <c r="J215" s="41">
        <v>0</v>
      </c>
      <c r="K215" s="49">
        <f t="shared" si="11"/>
        <v>0</v>
      </c>
      <c r="L215" s="50"/>
    </row>
    <row r="216" spans="1:12" ht="14.5" x14ac:dyDescent="0.35">
      <c r="A216" s="22" t="s">
        <v>730</v>
      </c>
      <c r="B216" s="23" t="s">
        <v>867</v>
      </c>
      <c r="C216" s="24">
        <v>1.3451132934433137E-3</v>
      </c>
      <c r="D216" s="13">
        <v>0</v>
      </c>
      <c r="E216" s="49">
        <f t="shared" si="9"/>
        <v>0</v>
      </c>
      <c r="F216" s="50"/>
      <c r="G216" s="41">
        <v>0</v>
      </c>
      <c r="H216" s="49">
        <f t="shared" si="10"/>
        <v>0</v>
      </c>
      <c r="I216" s="50"/>
      <c r="J216" s="41">
        <v>0</v>
      </c>
      <c r="K216" s="49">
        <f t="shared" si="11"/>
        <v>0</v>
      </c>
      <c r="L216" s="50"/>
    </row>
    <row r="217" spans="1:12" ht="14.5" x14ac:dyDescent="0.35">
      <c r="A217" s="22" t="s">
        <v>732</v>
      </c>
      <c r="B217" s="23" t="s">
        <v>867</v>
      </c>
      <c r="C217" s="24">
        <v>3.6643430922329409E-3</v>
      </c>
      <c r="D217" s="13">
        <v>0</v>
      </c>
      <c r="E217" s="49">
        <f t="shared" si="9"/>
        <v>0</v>
      </c>
      <c r="F217" s="50"/>
      <c r="G217" s="41">
        <v>0</v>
      </c>
      <c r="H217" s="49">
        <f t="shared" si="10"/>
        <v>0</v>
      </c>
      <c r="I217" s="50"/>
      <c r="J217" s="41">
        <v>0</v>
      </c>
      <c r="K217" s="49">
        <f t="shared" si="11"/>
        <v>0</v>
      </c>
      <c r="L217" s="50"/>
    </row>
    <row r="218" spans="1:12" ht="14.5" x14ac:dyDescent="0.35">
      <c r="A218" s="22" t="s">
        <v>740</v>
      </c>
      <c r="B218" s="23" t="s">
        <v>867</v>
      </c>
      <c r="C218" s="24">
        <v>2.8367348726319398E-3</v>
      </c>
      <c r="D218" s="13">
        <v>0</v>
      </c>
      <c r="E218" s="49">
        <f t="shared" si="9"/>
        <v>0</v>
      </c>
      <c r="F218" s="50"/>
      <c r="G218" s="41">
        <v>0</v>
      </c>
      <c r="H218" s="49">
        <f t="shared" si="10"/>
        <v>0</v>
      </c>
      <c r="I218" s="50"/>
      <c r="J218" s="41">
        <v>0</v>
      </c>
      <c r="K218" s="49">
        <f t="shared" si="11"/>
        <v>0</v>
      </c>
      <c r="L218" s="50"/>
    </row>
    <row r="219" spans="1:12" ht="14.5" x14ac:dyDescent="0.35">
      <c r="A219" s="22" t="s">
        <v>800</v>
      </c>
      <c r="B219" s="23" t="s">
        <v>867</v>
      </c>
      <c r="C219" s="24">
        <v>1.4668096920865974E-3</v>
      </c>
      <c r="D219" s="13">
        <v>0</v>
      </c>
      <c r="E219" s="49">
        <f t="shared" si="9"/>
        <v>0</v>
      </c>
      <c r="F219" s="50"/>
      <c r="G219" s="41">
        <v>0</v>
      </c>
      <c r="H219" s="49">
        <f t="shared" si="10"/>
        <v>0</v>
      </c>
      <c r="I219" s="50"/>
      <c r="J219" s="41">
        <v>0</v>
      </c>
      <c r="K219" s="49">
        <f t="shared" si="11"/>
        <v>0</v>
      </c>
      <c r="L219" s="50"/>
    </row>
    <row r="220" spans="1:12" ht="14.5" x14ac:dyDescent="0.35">
      <c r="A220" s="22" t="s">
        <v>807</v>
      </c>
      <c r="B220" s="23" t="s">
        <v>867</v>
      </c>
      <c r="C220" s="24">
        <v>4.3098157010190508E-3</v>
      </c>
      <c r="D220" s="13">
        <v>0</v>
      </c>
      <c r="E220" s="49">
        <f t="shared" si="9"/>
        <v>0</v>
      </c>
      <c r="F220" s="50"/>
      <c r="G220" s="41">
        <v>0</v>
      </c>
      <c r="H220" s="49">
        <f t="shared" si="10"/>
        <v>0</v>
      </c>
      <c r="I220" s="50"/>
      <c r="J220" s="41">
        <v>0</v>
      </c>
      <c r="K220" s="49">
        <f t="shared" si="11"/>
        <v>0</v>
      </c>
      <c r="L220" s="50"/>
    </row>
    <row r="221" spans="1:12" ht="14.5" x14ac:dyDescent="0.35">
      <c r="A221" s="22" t="s">
        <v>811</v>
      </c>
      <c r="B221" s="23" t="s">
        <v>867</v>
      </c>
      <c r="C221" s="24">
        <v>6.5628804675365996E-4</v>
      </c>
      <c r="D221" s="13">
        <v>0</v>
      </c>
      <c r="E221" s="49">
        <f t="shared" si="9"/>
        <v>0</v>
      </c>
      <c r="F221" s="50"/>
      <c r="G221" s="41">
        <v>0</v>
      </c>
      <c r="H221" s="49">
        <f t="shared" si="10"/>
        <v>0</v>
      </c>
      <c r="I221" s="50"/>
      <c r="J221" s="41">
        <v>0</v>
      </c>
      <c r="K221" s="49">
        <f t="shared" si="11"/>
        <v>0</v>
      </c>
      <c r="L221" s="50"/>
    </row>
    <row r="222" spans="1:12" ht="14.5" x14ac:dyDescent="0.35">
      <c r="A222" s="22" t="s">
        <v>814</v>
      </c>
      <c r="B222" s="23" t="s">
        <v>867</v>
      </c>
      <c r="C222" s="24">
        <v>7.828014051640042E-4</v>
      </c>
      <c r="D222" s="13">
        <v>0</v>
      </c>
      <c r="E222" s="49">
        <f t="shared" si="9"/>
        <v>0</v>
      </c>
      <c r="F222" s="50"/>
      <c r="G222" s="41">
        <v>0</v>
      </c>
      <c r="H222" s="49">
        <f t="shared" si="10"/>
        <v>0</v>
      </c>
      <c r="I222" s="50"/>
      <c r="J222" s="41">
        <v>0</v>
      </c>
      <c r="K222" s="49">
        <f t="shared" si="11"/>
        <v>0</v>
      </c>
      <c r="L222" s="50"/>
    </row>
    <row r="223" spans="1:12" ht="14.5" x14ac:dyDescent="0.35">
      <c r="A223" s="22" t="s">
        <v>816</v>
      </c>
      <c r="B223" s="23" t="s">
        <v>867</v>
      </c>
      <c r="C223" s="24">
        <v>8.4169555476881948E-4</v>
      </c>
      <c r="D223" s="13">
        <v>0</v>
      </c>
      <c r="E223" s="49">
        <f t="shared" si="9"/>
        <v>0</v>
      </c>
      <c r="F223" s="50"/>
      <c r="G223" s="41">
        <v>0</v>
      </c>
      <c r="H223" s="49">
        <f t="shared" si="10"/>
        <v>0</v>
      </c>
      <c r="I223" s="50"/>
      <c r="J223" s="41">
        <v>0</v>
      </c>
      <c r="K223" s="49">
        <f t="shared" si="11"/>
        <v>0</v>
      </c>
      <c r="L223" s="50"/>
    </row>
    <row r="224" spans="1:12" ht="14.5" x14ac:dyDescent="0.35">
      <c r="A224" s="22" t="s">
        <v>827</v>
      </c>
      <c r="B224" s="23" t="s">
        <v>867</v>
      </c>
      <c r="C224" s="24">
        <v>1.5516972472268715E-3</v>
      </c>
      <c r="D224" s="13">
        <v>0</v>
      </c>
      <c r="E224" s="49">
        <f t="shared" si="9"/>
        <v>0</v>
      </c>
      <c r="F224" s="50"/>
      <c r="G224" s="41">
        <v>0</v>
      </c>
      <c r="H224" s="49">
        <f t="shared" si="10"/>
        <v>0</v>
      </c>
      <c r="I224" s="50"/>
      <c r="J224" s="41">
        <v>0</v>
      </c>
      <c r="K224" s="49">
        <f t="shared" si="11"/>
        <v>0</v>
      </c>
      <c r="L224" s="50"/>
    </row>
    <row r="225" spans="1:12" ht="14.5" x14ac:dyDescent="0.35">
      <c r="A225" s="22" t="s">
        <v>828</v>
      </c>
      <c r="B225" s="23" t="s">
        <v>867</v>
      </c>
      <c r="C225" s="24">
        <v>1.1747019809293805E-3</v>
      </c>
      <c r="D225" s="13">
        <v>0</v>
      </c>
      <c r="E225" s="49">
        <f t="shared" si="9"/>
        <v>0</v>
      </c>
      <c r="F225" s="50"/>
      <c r="G225" s="41">
        <v>0</v>
      </c>
      <c r="H225" s="49">
        <f t="shared" si="10"/>
        <v>0</v>
      </c>
      <c r="I225" s="50"/>
      <c r="J225" s="41">
        <v>0</v>
      </c>
      <c r="K225" s="49">
        <f t="shared" si="11"/>
        <v>0</v>
      </c>
      <c r="L225" s="50"/>
    </row>
    <row r="226" spans="1:12" ht="14.5" x14ac:dyDescent="0.35">
      <c r="A226" s="22" t="s">
        <v>829</v>
      </c>
      <c r="B226" s="23" t="s">
        <v>867</v>
      </c>
      <c r="C226" s="24">
        <v>7.525363560615297E-4</v>
      </c>
      <c r="D226" s="13">
        <v>0</v>
      </c>
      <c r="E226" s="49">
        <f t="shared" si="9"/>
        <v>0</v>
      </c>
      <c r="F226" s="50"/>
      <c r="G226" s="41">
        <v>0</v>
      </c>
      <c r="H226" s="49">
        <f t="shared" si="10"/>
        <v>0</v>
      </c>
      <c r="I226" s="50"/>
      <c r="J226" s="41">
        <v>0</v>
      </c>
      <c r="K226" s="49">
        <f t="shared" si="11"/>
        <v>0</v>
      </c>
      <c r="L226" s="50"/>
    </row>
    <row r="227" spans="1:12" ht="14.5" x14ac:dyDescent="0.35">
      <c r="A227" s="22" t="s">
        <v>833</v>
      </c>
      <c r="B227" s="23" t="s">
        <v>867</v>
      </c>
      <c r="C227" s="24">
        <v>2.387576095861882E-3</v>
      </c>
      <c r="D227" s="13">
        <v>0</v>
      </c>
      <c r="E227" s="49">
        <f t="shared" si="9"/>
        <v>0</v>
      </c>
      <c r="F227" s="50"/>
      <c r="G227" s="41">
        <v>0</v>
      </c>
      <c r="H227" s="49">
        <f t="shared" si="10"/>
        <v>0</v>
      </c>
      <c r="I227" s="50"/>
      <c r="J227" s="41">
        <v>0</v>
      </c>
      <c r="K227" s="49">
        <f t="shared" si="11"/>
        <v>0</v>
      </c>
      <c r="L227" s="50"/>
    </row>
    <row r="228" spans="1:12" ht="14.5" x14ac:dyDescent="0.35">
      <c r="A228" s="22" t="s">
        <v>834</v>
      </c>
      <c r="B228" s="23" t="s">
        <v>867</v>
      </c>
      <c r="C228" s="24">
        <v>1.4601750116527215E-3</v>
      </c>
      <c r="D228" s="13">
        <v>0</v>
      </c>
      <c r="E228" s="49">
        <f t="shared" si="9"/>
        <v>0</v>
      </c>
      <c r="F228" s="50"/>
      <c r="G228" s="41">
        <v>0</v>
      </c>
      <c r="H228" s="49">
        <f t="shared" si="10"/>
        <v>0</v>
      </c>
      <c r="I228" s="50"/>
      <c r="J228" s="41">
        <v>0</v>
      </c>
      <c r="K228" s="49">
        <f t="shared" si="11"/>
        <v>0</v>
      </c>
      <c r="L228" s="50"/>
    </row>
    <row r="229" spans="1:12" ht="14.5" x14ac:dyDescent="0.35">
      <c r="A229" s="22" t="s">
        <v>774</v>
      </c>
      <c r="B229" s="23" t="s">
        <v>867</v>
      </c>
      <c r="C229" s="24">
        <v>3.8400257946806381E-3</v>
      </c>
      <c r="D229" s="13">
        <v>0</v>
      </c>
      <c r="E229" s="49">
        <f t="shared" si="9"/>
        <v>0</v>
      </c>
      <c r="F229" s="50"/>
      <c r="G229" s="41">
        <v>0</v>
      </c>
      <c r="H229" s="49">
        <f t="shared" si="10"/>
        <v>0</v>
      </c>
      <c r="I229" s="50"/>
      <c r="J229" s="41">
        <v>0</v>
      </c>
      <c r="K229" s="49">
        <f t="shared" si="11"/>
        <v>0</v>
      </c>
      <c r="L229" s="50"/>
    </row>
    <row r="230" spans="1:12" ht="14.5" x14ac:dyDescent="0.35">
      <c r="A230" s="22" t="s">
        <v>775</v>
      </c>
      <c r="B230" s="23" t="s">
        <v>867</v>
      </c>
      <c r="C230" s="24">
        <v>1.5865974840297249E-3</v>
      </c>
      <c r="D230" s="13">
        <v>0</v>
      </c>
      <c r="E230" s="49">
        <f t="shared" si="9"/>
        <v>0</v>
      </c>
      <c r="F230" s="50"/>
      <c r="G230" s="41">
        <v>0</v>
      </c>
      <c r="H230" s="49">
        <f t="shared" si="10"/>
        <v>0</v>
      </c>
      <c r="I230" s="50"/>
      <c r="J230" s="41">
        <v>0</v>
      </c>
      <c r="K230" s="49">
        <f t="shared" si="11"/>
        <v>0</v>
      </c>
      <c r="L230" s="50"/>
    </row>
    <row r="231" spans="1:12" ht="14.5" x14ac:dyDescent="0.35">
      <c r="A231" s="22" t="s">
        <v>777</v>
      </c>
      <c r="B231" s="23" t="s">
        <v>867</v>
      </c>
      <c r="C231" s="24">
        <v>1.14252832512675E-3</v>
      </c>
      <c r="D231" s="13">
        <v>0</v>
      </c>
      <c r="E231" s="49">
        <f t="shared" si="9"/>
        <v>0</v>
      </c>
      <c r="F231" s="50"/>
      <c r="G231" s="41">
        <v>0</v>
      </c>
      <c r="H231" s="49">
        <f t="shared" si="10"/>
        <v>0</v>
      </c>
      <c r="I231" s="50"/>
      <c r="J231" s="41">
        <v>0</v>
      </c>
      <c r="K231" s="49">
        <f t="shared" si="11"/>
        <v>0</v>
      </c>
      <c r="L231" s="50"/>
    </row>
    <row r="232" spans="1:12" ht="14.5" x14ac:dyDescent="0.35">
      <c r="A232" s="22" t="s">
        <v>778</v>
      </c>
      <c r="B232" s="23" t="s">
        <v>867</v>
      </c>
      <c r="C232" s="24">
        <v>1.4392712239843458E-3</v>
      </c>
      <c r="D232" s="13">
        <v>0</v>
      </c>
      <c r="E232" s="49">
        <f t="shared" si="9"/>
        <v>0</v>
      </c>
      <c r="F232" s="50"/>
      <c r="G232" s="41">
        <v>0</v>
      </c>
      <c r="H232" s="49">
        <f t="shared" si="10"/>
        <v>0</v>
      </c>
      <c r="I232" s="50"/>
      <c r="J232" s="41">
        <v>0</v>
      </c>
      <c r="K232" s="49">
        <f t="shared" si="11"/>
        <v>0</v>
      </c>
      <c r="L232" s="50"/>
    </row>
    <row r="233" spans="1:12" ht="14.5" x14ac:dyDescent="0.35">
      <c r="A233" s="22" t="s">
        <v>779</v>
      </c>
      <c r="B233" s="23" t="s">
        <v>867</v>
      </c>
      <c r="C233" s="24">
        <v>1.9305102341911774E-3</v>
      </c>
      <c r="D233" s="13">
        <v>0</v>
      </c>
      <c r="E233" s="49">
        <f t="shared" si="9"/>
        <v>0</v>
      </c>
      <c r="F233" s="50"/>
      <c r="G233" s="41">
        <v>0</v>
      </c>
      <c r="H233" s="49">
        <f t="shared" si="10"/>
        <v>0</v>
      </c>
      <c r="I233" s="50"/>
      <c r="J233" s="41">
        <v>0</v>
      </c>
      <c r="K233" s="49">
        <f t="shared" si="11"/>
        <v>0</v>
      </c>
      <c r="L233" s="50"/>
    </row>
    <row r="234" spans="1:12" ht="14.5" x14ac:dyDescent="0.35">
      <c r="A234" s="22" t="s">
        <v>788</v>
      </c>
      <c r="B234" s="23" t="s">
        <v>867</v>
      </c>
      <c r="C234" s="24">
        <v>1.8023609271806999E-3</v>
      </c>
      <c r="D234" s="13">
        <v>0</v>
      </c>
      <c r="E234" s="49">
        <f t="shared" si="9"/>
        <v>0</v>
      </c>
      <c r="F234" s="50"/>
      <c r="G234" s="41">
        <v>0</v>
      </c>
      <c r="H234" s="49">
        <f t="shared" si="10"/>
        <v>0</v>
      </c>
      <c r="I234" s="50"/>
      <c r="J234" s="41">
        <v>0</v>
      </c>
      <c r="K234" s="49">
        <f t="shared" si="11"/>
        <v>0</v>
      </c>
      <c r="L234" s="50"/>
    </row>
    <row r="235" spans="1:12" ht="14.5" x14ac:dyDescent="0.35">
      <c r="A235" s="22" t="s">
        <v>755</v>
      </c>
      <c r="B235" s="23" t="s">
        <v>867</v>
      </c>
      <c r="C235" s="24">
        <v>1.3491122789103074E-3</v>
      </c>
      <c r="D235" s="13">
        <v>0</v>
      </c>
      <c r="E235" s="49">
        <f t="shared" si="9"/>
        <v>0</v>
      </c>
      <c r="F235" s="50"/>
      <c r="G235" s="41">
        <v>0</v>
      </c>
      <c r="H235" s="49">
        <f t="shared" si="10"/>
        <v>0</v>
      </c>
      <c r="I235" s="50"/>
      <c r="J235" s="41">
        <v>0</v>
      </c>
      <c r="K235" s="49">
        <f t="shared" si="11"/>
        <v>0</v>
      </c>
      <c r="L235" s="50"/>
    </row>
    <row r="236" spans="1:12" ht="14.5" x14ac:dyDescent="0.35">
      <c r="A236" s="22" t="s">
        <v>757</v>
      </c>
      <c r="B236" s="23" t="s">
        <v>867</v>
      </c>
      <c r="C236" s="24">
        <v>5.5305969008521989E-3</v>
      </c>
      <c r="D236" s="13">
        <v>0</v>
      </c>
      <c r="E236" s="49">
        <f t="shared" si="9"/>
        <v>0</v>
      </c>
      <c r="F236" s="50"/>
      <c r="G236" s="41">
        <v>0</v>
      </c>
      <c r="H236" s="49">
        <f t="shared" si="10"/>
        <v>0</v>
      </c>
      <c r="I236" s="50"/>
      <c r="J236" s="41">
        <v>0</v>
      </c>
      <c r="K236" s="49">
        <f t="shared" si="11"/>
        <v>0</v>
      </c>
      <c r="L236" s="50"/>
    </row>
    <row r="237" spans="1:12" ht="14.5" x14ac:dyDescent="0.35">
      <c r="A237" s="22" t="s">
        <v>760</v>
      </c>
      <c r="B237" s="23" t="s">
        <v>867</v>
      </c>
      <c r="C237" s="24">
        <v>1.293762684605782E-3</v>
      </c>
      <c r="D237" s="13">
        <v>0</v>
      </c>
      <c r="E237" s="49">
        <f t="shared" si="9"/>
        <v>0</v>
      </c>
      <c r="F237" s="50"/>
      <c r="G237" s="41">
        <v>0</v>
      </c>
      <c r="H237" s="49">
        <f t="shared" si="10"/>
        <v>0</v>
      </c>
      <c r="I237" s="50"/>
      <c r="J237" s="41">
        <v>0</v>
      </c>
      <c r="K237" s="49">
        <f t="shared" si="11"/>
        <v>0</v>
      </c>
      <c r="L237" s="50"/>
    </row>
    <row r="238" spans="1:12" ht="14.5" x14ac:dyDescent="0.35">
      <c r="A238" s="22" t="s">
        <v>866</v>
      </c>
      <c r="B238" s="23" t="s">
        <v>25</v>
      </c>
      <c r="C238" s="24">
        <v>6.0193819881588291E-4</v>
      </c>
      <c r="D238" s="13">
        <v>0</v>
      </c>
      <c r="E238" s="49">
        <f t="shared" si="9"/>
        <v>0</v>
      </c>
      <c r="F238" s="50"/>
      <c r="G238" s="41">
        <v>0</v>
      </c>
      <c r="H238" s="49">
        <f t="shared" si="10"/>
        <v>0</v>
      </c>
      <c r="I238" s="50"/>
      <c r="J238" s="41">
        <v>0</v>
      </c>
      <c r="K238" s="49">
        <f t="shared" si="11"/>
        <v>0</v>
      </c>
      <c r="L238" s="50"/>
    </row>
    <row r="239" spans="1:12" ht="14.5" x14ac:dyDescent="0.35">
      <c r="A239" s="22" t="s">
        <v>522</v>
      </c>
      <c r="B239" s="23" t="s">
        <v>25</v>
      </c>
      <c r="C239" s="24">
        <v>2.2175283274813115E-3</v>
      </c>
      <c r="D239" s="13">
        <v>0</v>
      </c>
      <c r="E239" s="49">
        <f t="shared" si="9"/>
        <v>0</v>
      </c>
      <c r="F239" s="50"/>
      <c r="G239" s="41">
        <v>0</v>
      </c>
      <c r="H239" s="49">
        <f t="shared" si="10"/>
        <v>0</v>
      </c>
      <c r="I239" s="50"/>
      <c r="J239" s="41">
        <v>0</v>
      </c>
      <c r="K239" s="49">
        <f t="shared" si="11"/>
        <v>0</v>
      </c>
      <c r="L239" s="50"/>
    </row>
    <row r="240" spans="1:12" ht="14.5" x14ac:dyDescent="0.35">
      <c r="A240" s="22" t="s">
        <v>524</v>
      </c>
      <c r="B240" s="23" t="s">
        <v>25</v>
      </c>
      <c r="C240" s="24">
        <v>1.5414271254593653E-3</v>
      </c>
      <c r="D240" s="13">
        <v>0</v>
      </c>
      <c r="E240" s="49">
        <f t="shared" si="9"/>
        <v>0</v>
      </c>
      <c r="F240" s="50"/>
      <c r="G240" s="41">
        <v>0</v>
      </c>
      <c r="H240" s="49">
        <f t="shared" si="10"/>
        <v>0</v>
      </c>
      <c r="I240" s="50"/>
      <c r="J240" s="41">
        <v>0</v>
      </c>
      <c r="K240" s="49">
        <f t="shared" si="11"/>
        <v>0</v>
      </c>
      <c r="L240" s="50"/>
    </row>
    <row r="241" spans="1:12" ht="14.5" x14ac:dyDescent="0.35">
      <c r="A241" s="22" t="s">
        <v>525</v>
      </c>
      <c r="B241" s="23" t="s">
        <v>25</v>
      </c>
      <c r="C241" s="24">
        <v>1.1168075776913137E-3</v>
      </c>
      <c r="D241" s="13">
        <v>0</v>
      </c>
      <c r="E241" s="49">
        <f t="shared" si="9"/>
        <v>0</v>
      </c>
      <c r="F241" s="50"/>
      <c r="G241" s="41">
        <v>0</v>
      </c>
      <c r="H241" s="49">
        <f t="shared" si="10"/>
        <v>0</v>
      </c>
      <c r="I241" s="50"/>
      <c r="J241" s="41">
        <v>0</v>
      </c>
      <c r="K241" s="49">
        <f t="shared" si="11"/>
        <v>0</v>
      </c>
      <c r="L241" s="50"/>
    </row>
    <row r="242" spans="1:12" ht="14.5" x14ac:dyDescent="0.35">
      <c r="A242" s="22" t="s">
        <v>532</v>
      </c>
      <c r="B242" s="23" t="s">
        <v>25</v>
      </c>
      <c r="C242" s="24">
        <v>1.4457241323515401E-3</v>
      </c>
      <c r="D242" s="13">
        <v>0</v>
      </c>
      <c r="E242" s="49">
        <f t="shared" si="9"/>
        <v>0</v>
      </c>
      <c r="F242" s="50"/>
      <c r="G242" s="41">
        <v>0</v>
      </c>
      <c r="H242" s="49">
        <f t="shared" si="10"/>
        <v>0</v>
      </c>
      <c r="I242" s="50"/>
      <c r="J242" s="41">
        <v>0</v>
      </c>
      <c r="K242" s="49">
        <f t="shared" si="11"/>
        <v>0</v>
      </c>
      <c r="L242" s="50"/>
    </row>
    <row r="243" spans="1:12" ht="14.5" x14ac:dyDescent="0.35">
      <c r="A243" s="22" t="s">
        <v>462</v>
      </c>
      <c r="B243" s="23" t="s">
        <v>25</v>
      </c>
      <c r="C243" s="24">
        <v>2.3238649864900061E-3</v>
      </c>
      <c r="D243" s="13">
        <v>0</v>
      </c>
      <c r="E243" s="49">
        <f t="shared" si="9"/>
        <v>0</v>
      </c>
      <c r="F243" s="50"/>
      <c r="G243" s="41">
        <v>0</v>
      </c>
      <c r="H243" s="49">
        <f t="shared" si="10"/>
        <v>0</v>
      </c>
      <c r="I243" s="50"/>
      <c r="J243" s="41">
        <v>0</v>
      </c>
      <c r="K243" s="49">
        <f t="shared" si="11"/>
        <v>0</v>
      </c>
      <c r="L243" s="50"/>
    </row>
    <row r="244" spans="1:12" ht="14.5" x14ac:dyDescent="0.35">
      <c r="A244" s="22" t="s">
        <v>463</v>
      </c>
      <c r="B244" s="23" t="s">
        <v>25</v>
      </c>
      <c r="C244" s="24">
        <v>4.2605554709483559E-3</v>
      </c>
      <c r="D244" s="13">
        <v>0</v>
      </c>
      <c r="E244" s="49">
        <f t="shared" si="9"/>
        <v>0</v>
      </c>
      <c r="F244" s="50"/>
      <c r="G244" s="41">
        <v>0</v>
      </c>
      <c r="H244" s="49">
        <f t="shared" si="10"/>
        <v>0</v>
      </c>
      <c r="I244" s="50"/>
      <c r="J244" s="41">
        <v>0</v>
      </c>
      <c r="K244" s="49">
        <f t="shared" si="11"/>
        <v>0</v>
      </c>
      <c r="L244" s="50"/>
    </row>
    <row r="245" spans="1:12" ht="14.5" x14ac:dyDescent="0.35">
      <c r="A245" s="22" t="s">
        <v>464</v>
      </c>
      <c r="B245" s="23" t="s">
        <v>25</v>
      </c>
      <c r="C245" s="24">
        <v>1.273222441070769E-3</v>
      </c>
      <c r="D245" s="13">
        <v>0</v>
      </c>
      <c r="E245" s="49">
        <f t="shared" si="9"/>
        <v>0</v>
      </c>
      <c r="F245" s="50"/>
      <c r="G245" s="41">
        <v>0</v>
      </c>
      <c r="H245" s="49">
        <f t="shared" si="10"/>
        <v>0</v>
      </c>
      <c r="I245" s="50"/>
      <c r="J245" s="41">
        <v>0</v>
      </c>
      <c r="K245" s="49">
        <f t="shared" si="11"/>
        <v>0</v>
      </c>
      <c r="L245" s="50"/>
    </row>
    <row r="246" spans="1:12" ht="14.5" x14ac:dyDescent="0.35">
      <c r="A246" s="22" t="s">
        <v>465</v>
      </c>
      <c r="B246" s="23" t="s">
        <v>25</v>
      </c>
      <c r="C246" s="24">
        <v>4.5911079742087168E-3</v>
      </c>
      <c r="D246" s="13">
        <v>0</v>
      </c>
      <c r="E246" s="49">
        <f t="shared" si="9"/>
        <v>0</v>
      </c>
      <c r="F246" s="50"/>
      <c r="G246" s="41">
        <v>0</v>
      </c>
      <c r="H246" s="49">
        <f t="shared" si="10"/>
        <v>0</v>
      </c>
      <c r="I246" s="50"/>
      <c r="J246" s="41">
        <v>0</v>
      </c>
      <c r="K246" s="49">
        <f t="shared" si="11"/>
        <v>0</v>
      </c>
      <c r="L246" s="50"/>
    </row>
    <row r="247" spans="1:12" ht="14.5" x14ac:dyDescent="0.35">
      <c r="A247" s="22" t="s">
        <v>466</v>
      </c>
      <c r="B247" s="23" t="s">
        <v>25</v>
      </c>
      <c r="C247" s="24">
        <v>4.4588687956979038E-3</v>
      </c>
      <c r="D247" s="13">
        <v>0</v>
      </c>
      <c r="E247" s="49">
        <f t="shared" si="9"/>
        <v>0</v>
      </c>
      <c r="F247" s="50"/>
      <c r="G247" s="41">
        <v>0</v>
      </c>
      <c r="H247" s="49">
        <f t="shared" si="10"/>
        <v>0</v>
      </c>
      <c r="I247" s="50"/>
      <c r="J247" s="41">
        <v>0</v>
      </c>
      <c r="K247" s="49">
        <f t="shared" si="11"/>
        <v>0</v>
      </c>
      <c r="L247" s="50"/>
    </row>
    <row r="248" spans="1:12" ht="14.5" x14ac:dyDescent="0.35">
      <c r="A248" s="22" t="s">
        <v>469</v>
      </c>
      <c r="B248" s="23" t="s">
        <v>25</v>
      </c>
      <c r="C248" s="24">
        <v>1.3301170979420876E-3</v>
      </c>
      <c r="D248" s="13">
        <v>0</v>
      </c>
      <c r="E248" s="49">
        <f t="shared" si="9"/>
        <v>0</v>
      </c>
      <c r="F248" s="50"/>
      <c r="G248" s="41">
        <v>0</v>
      </c>
      <c r="H248" s="49">
        <f t="shared" si="10"/>
        <v>0</v>
      </c>
      <c r="I248" s="50"/>
      <c r="J248" s="41">
        <v>0</v>
      </c>
      <c r="K248" s="49">
        <f t="shared" si="11"/>
        <v>0</v>
      </c>
      <c r="L248" s="50"/>
    </row>
    <row r="249" spans="1:12" ht="14.5" x14ac:dyDescent="0.35">
      <c r="A249" s="22" t="s">
        <v>481</v>
      </c>
      <c r="B249" s="23" t="s">
        <v>25</v>
      </c>
      <c r="C249" s="24">
        <v>1.608955448231553E-3</v>
      </c>
      <c r="D249" s="13">
        <v>0</v>
      </c>
      <c r="E249" s="49">
        <f t="shared" si="9"/>
        <v>0</v>
      </c>
      <c r="F249" s="50"/>
      <c r="G249" s="41">
        <v>0</v>
      </c>
      <c r="H249" s="49">
        <f t="shared" si="10"/>
        <v>0</v>
      </c>
      <c r="I249" s="50"/>
      <c r="J249" s="41">
        <v>0</v>
      </c>
      <c r="K249" s="49">
        <f t="shared" si="11"/>
        <v>0</v>
      </c>
      <c r="L249" s="50"/>
    </row>
    <row r="250" spans="1:12" ht="14.5" x14ac:dyDescent="0.35">
      <c r="A250" s="22" t="s">
        <v>485</v>
      </c>
      <c r="B250" s="23" t="s">
        <v>25</v>
      </c>
      <c r="C250" s="24">
        <v>4.4027012270933114E-3</v>
      </c>
      <c r="D250" s="13">
        <v>0</v>
      </c>
      <c r="E250" s="49">
        <f t="shared" si="9"/>
        <v>0</v>
      </c>
      <c r="F250" s="50"/>
      <c r="G250" s="41">
        <v>0</v>
      </c>
      <c r="H250" s="49">
        <f t="shared" si="10"/>
        <v>0</v>
      </c>
      <c r="I250" s="50"/>
      <c r="J250" s="41">
        <v>0</v>
      </c>
      <c r="K250" s="49">
        <f t="shared" si="11"/>
        <v>0</v>
      </c>
      <c r="L250" s="50"/>
    </row>
    <row r="251" spans="1:12" ht="14.5" x14ac:dyDescent="0.35">
      <c r="A251" s="22" t="s">
        <v>486</v>
      </c>
      <c r="B251" s="23" t="s">
        <v>25</v>
      </c>
      <c r="C251" s="24">
        <v>2.1270058382739103E-3</v>
      </c>
      <c r="D251" s="13">
        <v>0</v>
      </c>
      <c r="E251" s="49">
        <f t="shared" si="9"/>
        <v>0</v>
      </c>
      <c r="F251" s="50"/>
      <c r="G251" s="41">
        <v>0</v>
      </c>
      <c r="H251" s="49">
        <f t="shared" si="10"/>
        <v>0</v>
      </c>
      <c r="I251" s="50"/>
      <c r="J251" s="41">
        <v>0</v>
      </c>
      <c r="K251" s="49">
        <f t="shared" si="11"/>
        <v>0</v>
      </c>
      <c r="L251" s="50"/>
    </row>
    <row r="252" spans="1:12" ht="14.5" x14ac:dyDescent="0.35">
      <c r="A252" s="22" t="s">
        <v>487</v>
      </c>
      <c r="B252" s="23" t="s">
        <v>25</v>
      </c>
      <c r="C252" s="24">
        <v>1.8460771092176076E-3</v>
      </c>
      <c r="D252" s="13">
        <v>0</v>
      </c>
      <c r="E252" s="49">
        <f t="shared" si="9"/>
        <v>0</v>
      </c>
      <c r="F252" s="50"/>
      <c r="G252" s="41">
        <v>0</v>
      </c>
      <c r="H252" s="49">
        <f t="shared" si="10"/>
        <v>0</v>
      </c>
      <c r="I252" s="50"/>
      <c r="J252" s="41">
        <v>0</v>
      </c>
      <c r="K252" s="49">
        <f t="shared" si="11"/>
        <v>0</v>
      </c>
      <c r="L252" s="50"/>
    </row>
    <row r="253" spans="1:12" ht="14.5" x14ac:dyDescent="0.35">
      <c r="A253" s="22" t="s">
        <v>488</v>
      </c>
      <c r="B253" s="23" t="s">
        <v>25</v>
      </c>
      <c r="C253" s="24">
        <v>1.2938535706391227E-3</v>
      </c>
      <c r="D253" s="13">
        <v>0</v>
      </c>
      <c r="E253" s="49">
        <f t="shared" si="9"/>
        <v>0</v>
      </c>
      <c r="F253" s="50"/>
      <c r="G253" s="41">
        <v>0</v>
      </c>
      <c r="H253" s="49">
        <f t="shared" si="10"/>
        <v>0</v>
      </c>
      <c r="I253" s="50"/>
      <c r="J253" s="41">
        <v>0</v>
      </c>
      <c r="K253" s="49">
        <f t="shared" si="11"/>
        <v>0</v>
      </c>
      <c r="L253" s="50"/>
    </row>
    <row r="254" spans="1:12" ht="14.5" x14ac:dyDescent="0.35">
      <c r="A254" s="22" t="s">
        <v>489</v>
      </c>
      <c r="B254" s="23" t="s">
        <v>25</v>
      </c>
      <c r="C254" s="24">
        <v>1.7481928513096039E-3</v>
      </c>
      <c r="D254" s="13">
        <v>0</v>
      </c>
      <c r="E254" s="49">
        <f t="shared" si="9"/>
        <v>0</v>
      </c>
      <c r="F254" s="50"/>
      <c r="G254" s="41">
        <v>0</v>
      </c>
      <c r="H254" s="49">
        <f t="shared" si="10"/>
        <v>0</v>
      </c>
      <c r="I254" s="50"/>
      <c r="J254" s="41">
        <v>0</v>
      </c>
      <c r="K254" s="49">
        <f t="shared" si="11"/>
        <v>0</v>
      </c>
      <c r="L254" s="50"/>
    </row>
    <row r="255" spans="1:12" ht="14.5" x14ac:dyDescent="0.35">
      <c r="A255" s="22" t="s">
        <v>493</v>
      </c>
      <c r="B255" s="23" t="s">
        <v>25</v>
      </c>
      <c r="C255" s="24">
        <v>2.1285509008407036E-3</v>
      </c>
      <c r="D255" s="13">
        <v>0</v>
      </c>
      <c r="E255" s="49">
        <f t="shared" si="9"/>
        <v>0</v>
      </c>
      <c r="F255" s="50"/>
      <c r="G255" s="41">
        <v>0</v>
      </c>
      <c r="H255" s="49">
        <f t="shared" si="10"/>
        <v>0</v>
      </c>
      <c r="I255" s="50"/>
      <c r="J255" s="41">
        <v>0</v>
      </c>
      <c r="K255" s="49">
        <f t="shared" si="11"/>
        <v>0</v>
      </c>
      <c r="L255" s="50"/>
    </row>
    <row r="256" spans="1:12" ht="14.5" x14ac:dyDescent="0.35">
      <c r="A256" s="22" t="s">
        <v>494</v>
      </c>
      <c r="B256" s="23" t="s">
        <v>25</v>
      </c>
      <c r="C256" s="24">
        <v>1.8728884890531329E-3</v>
      </c>
      <c r="D256" s="13">
        <v>0</v>
      </c>
      <c r="E256" s="49">
        <f t="shared" si="9"/>
        <v>0</v>
      </c>
      <c r="F256" s="50"/>
      <c r="G256" s="41">
        <v>0</v>
      </c>
      <c r="H256" s="49">
        <f t="shared" si="10"/>
        <v>0</v>
      </c>
      <c r="I256" s="50"/>
      <c r="J256" s="41">
        <v>0</v>
      </c>
      <c r="K256" s="49">
        <f t="shared" si="11"/>
        <v>0</v>
      </c>
      <c r="L256" s="50"/>
    </row>
    <row r="257" spans="1:12" ht="14.5" x14ac:dyDescent="0.35">
      <c r="A257" s="22" t="s">
        <v>667</v>
      </c>
      <c r="B257" s="23" t="s">
        <v>25</v>
      </c>
      <c r="C257" s="24">
        <v>1.9488692129260121E-3</v>
      </c>
      <c r="D257" s="13">
        <v>0</v>
      </c>
      <c r="E257" s="49">
        <f t="shared" si="9"/>
        <v>0</v>
      </c>
      <c r="F257" s="50"/>
      <c r="G257" s="41">
        <v>0</v>
      </c>
      <c r="H257" s="49">
        <f t="shared" si="10"/>
        <v>0</v>
      </c>
      <c r="I257" s="50"/>
      <c r="J257" s="41">
        <v>0</v>
      </c>
      <c r="K257" s="49">
        <f t="shared" si="11"/>
        <v>0</v>
      </c>
      <c r="L257" s="50"/>
    </row>
    <row r="258" spans="1:12" ht="14.5" x14ac:dyDescent="0.35">
      <c r="A258" s="22" t="s">
        <v>643</v>
      </c>
      <c r="B258" s="23" t="s">
        <v>25</v>
      </c>
      <c r="C258" s="24">
        <v>2.8353715821318281E-3</v>
      </c>
      <c r="D258" s="13">
        <v>0</v>
      </c>
      <c r="E258" s="49">
        <f t="shared" si="9"/>
        <v>0</v>
      </c>
      <c r="F258" s="50"/>
      <c r="G258" s="41">
        <v>0</v>
      </c>
      <c r="H258" s="49">
        <f t="shared" si="10"/>
        <v>0</v>
      </c>
      <c r="I258" s="50"/>
      <c r="J258" s="41">
        <v>0</v>
      </c>
      <c r="K258" s="49">
        <f t="shared" si="11"/>
        <v>0</v>
      </c>
      <c r="L258" s="50"/>
    </row>
    <row r="259" spans="1:12" ht="14.5" x14ac:dyDescent="0.35">
      <c r="A259" s="22" t="s">
        <v>647</v>
      </c>
      <c r="B259" s="23" t="s">
        <v>25</v>
      </c>
      <c r="C259" s="24">
        <v>2.5557152575422962E-3</v>
      </c>
      <c r="D259" s="13">
        <v>0</v>
      </c>
      <c r="E259" s="49">
        <f t="shared" si="9"/>
        <v>0</v>
      </c>
      <c r="F259" s="50"/>
      <c r="G259" s="41">
        <v>0</v>
      </c>
      <c r="H259" s="49">
        <f t="shared" si="10"/>
        <v>0</v>
      </c>
      <c r="I259" s="50"/>
      <c r="J259" s="41">
        <v>0</v>
      </c>
      <c r="K259" s="49">
        <f t="shared" si="11"/>
        <v>0</v>
      </c>
      <c r="L259" s="50"/>
    </row>
    <row r="260" spans="1:12" ht="14.5" x14ac:dyDescent="0.35">
      <c r="A260" s="22" t="s">
        <v>648</v>
      </c>
      <c r="B260" s="23" t="s">
        <v>25</v>
      </c>
      <c r="C260" s="24">
        <v>3.0938514609529623E-3</v>
      </c>
      <c r="D260" s="13">
        <v>0</v>
      </c>
      <c r="E260" s="49">
        <f t="shared" si="9"/>
        <v>0</v>
      </c>
      <c r="F260" s="50"/>
      <c r="G260" s="41">
        <v>0</v>
      </c>
      <c r="H260" s="49">
        <f t="shared" si="10"/>
        <v>0</v>
      </c>
      <c r="I260" s="50"/>
      <c r="J260" s="41">
        <v>0</v>
      </c>
      <c r="K260" s="49">
        <f t="shared" si="11"/>
        <v>0</v>
      </c>
      <c r="L260" s="50"/>
    </row>
    <row r="261" spans="1:12" ht="14.5" x14ac:dyDescent="0.35">
      <c r="A261" s="22" t="s">
        <v>588</v>
      </c>
      <c r="B261" s="23" t="s">
        <v>25</v>
      </c>
      <c r="C261" s="24">
        <v>4.2300177637458582E-3</v>
      </c>
      <c r="D261" s="13">
        <v>0</v>
      </c>
      <c r="E261" s="49">
        <f t="shared" si="9"/>
        <v>0</v>
      </c>
      <c r="F261" s="50"/>
      <c r="G261" s="41">
        <v>0</v>
      </c>
      <c r="H261" s="49">
        <f t="shared" si="10"/>
        <v>0</v>
      </c>
      <c r="I261" s="50"/>
      <c r="J261" s="41">
        <v>0</v>
      </c>
      <c r="K261" s="49">
        <f t="shared" si="11"/>
        <v>0</v>
      </c>
      <c r="L261" s="50"/>
    </row>
    <row r="262" spans="1:12" ht="14.5" x14ac:dyDescent="0.35">
      <c r="A262" s="22" t="s">
        <v>590</v>
      </c>
      <c r="B262" s="23" t="s">
        <v>25</v>
      </c>
      <c r="C262" s="24">
        <v>8.0597734366589905E-4</v>
      </c>
      <c r="D262" s="13">
        <v>0</v>
      </c>
      <c r="E262" s="49">
        <f t="shared" si="9"/>
        <v>0</v>
      </c>
      <c r="F262" s="50"/>
      <c r="G262" s="41">
        <v>0</v>
      </c>
      <c r="H262" s="49">
        <f t="shared" si="10"/>
        <v>0</v>
      </c>
      <c r="I262" s="50"/>
      <c r="J262" s="41">
        <v>0</v>
      </c>
      <c r="K262" s="49">
        <f t="shared" si="11"/>
        <v>0</v>
      </c>
      <c r="L262" s="50"/>
    </row>
    <row r="263" spans="1:12" ht="14.5" x14ac:dyDescent="0.35">
      <c r="A263" s="22" t="s">
        <v>607</v>
      </c>
      <c r="B263" s="23" t="s">
        <v>25</v>
      </c>
      <c r="C263" s="24">
        <v>2.941799127173864E-3</v>
      </c>
      <c r="D263" s="13">
        <v>0</v>
      </c>
      <c r="E263" s="49">
        <f t="shared" si="9"/>
        <v>0</v>
      </c>
      <c r="F263" s="50"/>
      <c r="G263" s="41">
        <v>0</v>
      </c>
      <c r="H263" s="49">
        <f t="shared" si="10"/>
        <v>0</v>
      </c>
      <c r="I263" s="50"/>
      <c r="J263" s="41">
        <v>0</v>
      </c>
      <c r="K263" s="49">
        <f t="shared" si="11"/>
        <v>0</v>
      </c>
      <c r="L263" s="50"/>
    </row>
    <row r="264" spans="1:12" ht="14.5" x14ac:dyDescent="0.35">
      <c r="A264" s="22" t="s">
        <v>608</v>
      </c>
      <c r="B264" s="23" t="s">
        <v>25</v>
      </c>
      <c r="C264" s="24">
        <v>6.761920880552875E-4</v>
      </c>
      <c r="D264" s="13">
        <v>0</v>
      </c>
      <c r="E264" s="49">
        <f t="shared" si="9"/>
        <v>0</v>
      </c>
      <c r="F264" s="50"/>
      <c r="G264" s="41">
        <v>0</v>
      </c>
      <c r="H264" s="49">
        <f t="shared" si="10"/>
        <v>0</v>
      </c>
      <c r="I264" s="50"/>
      <c r="J264" s="41">
        <v>0</v>
      </c>
      <c r="K264" s="49">
        <f t="shared" si="11"/>
        <v>0</v>
      </c>
      <c r="L264" s="50"/>
    </row>
    <row r="265" spans="1:12" ht="14.5" x14ac:dyDescent="0.35">
      <c r="A265" s="22" t="s">
        <v>609</v>
      </c>
      <c r="B265" s="23" t="s">
        <v>25</v>
      </c>
      <c r="C265" s="24">
        <v>2.1709946784108404E-3</v>
      </c>
      <c r="D265" s="13">
        <v>0</v>
      </c>
      <c r="E265" s="49">
        <f t="shared" si="9"/>
        <v>0</v>
      </c>
      <c r="F265" s="50"/>
      <c r="G265" s="41">
        <v>0</v>
      </c>
      <c r="H265" s="49">
        <f t="shared" si="10"/>
        <v>0</v>
      </c>
      <c r="I265" s="50"/>
      <c r="J265" s="41">
        <v>0</v>
      </c>
      <c r="K265" s="49">
        <f t="shared" si="11"/>
        <v>0</v>
      </c>
      <c r="L265" s="50"/>
    </row>
    <row r="266" spans="1:12" ht="14.5" x14ac:dyDescent="0.35">
      <c r="A266" s="22" t="s">
        <v>611</v>
      </c>
      <c r="B266" s="23" t="s">
        <v>25</v>
      </c>
      <c r="C266" s="24">
        <v>5.6661079765632782E-3</v>
      </c>
      <c r="D266" s="13">
        <v>0</v>
      </c>
      <c r="E266" s="49">
        <f t="shared" ref="E266:E329" si="12">+IF(D266=1,C266,0)</f>
        <v>0</v>
      </c>
      <c r="F266" s="50"/>
      <c r="G266" s="41">
        <v>0</v>
      </c>
      <c r="H266" s="49">
        <f t="shared" ref="H266:H329" si="13">+IF(G266=1,C266,0)</f>
        <v>0</v>
      </c>
      <c r="I266" s="50"/>
      <c r="J266" s="41">
        <v>0</v>
      </c>
      <c r="K266" s="49">
        <f t="shared" ref="K266:K329" si="14">+IF(J266=1,C266,0)</f>
        <v>0</v>
      </c>
      <c r="L266" s="50"/>
    </row>
    <row r="267" spans="1:12" ht="14.5" x14ac:dyDescent="0.35">
      <c r="A267" s="22" t="s">
        <v>613</v>
      </c>
      <c r="B267" s="23" t="s">
        <v>25</v>
      </c>
      <c r="C267" s="24">
        <v>2.0428453714003625E-3</v>
      </c>
      <c r="D267" s="13">
        <v>0</v>
      </c>
      <c r="E267" s="49">
        <f t="shared" si="12"/>
        <v>0</v>
      </c>
      <c r="F267" s="50"/>
      <c r="G267" s="41">
        <v>0</v>
      </c>
      <c r="H267" s="49">
        <f t="shared" si="13"/>
        <v>0</v>
      </c>
      <c r="I267" s="50"/>
      <c r="J267" s="41">
        <v>0</v>
      </c>
      <c r="K267" s="49">
        <f t="shared" si="14"/>
        <v>0</v>
      </c>
      <c r="L267" s="50"/>
    </row>
    <row r="268" spans="1:12" ht="14.5" x14ac:dyDescent="0.35">
      <c r="A268" s="22" t="s">
        <v>584</v>
      </c>
      <c r="B268" s="23" t="s">
        <v>25</v>
      </c>
      <c r="C268" s="24">
        <v>5.7019170736995386E-3</v>
      </c>
      <c r="D268" s="13">
        <v>0</v>
      </c>
      <c r="E268" s="49">
        <f t="shared" si="12"/>
        <v>0</v>
      </c>
      <c r="F268" s="50"/>
      <c r="G268" s="41">
        <v>0</v>
      </c>
      <c r="H268" s="49">
        <f t="shared" si="13"/>
        <v>0</v>
      </c>
      <c r="I268" s="50"/>
      <c r="J268" s="41">
        <v>0</v>
      </c>
      <c r="K268" s="49">
        <f t="shared" si="14"/>
        <v>0</v>
      </c>
      <c r="L268" s="50"/>
    </row>
    <row r="269" spans="1:12" ht="14.5" x14ac:dyDescent="0.35">
      <c r="A269" s="22" t="s">
        <v>586</v>
      </c>
      <c r="B269" s="23" t="s">
        <v>25</v>
      </c>
      <c r="C269" s="24">
        <v>9.3258158810958396E-4</v>
      </c>
      <c r="D269" s="13">
        <v>0</v>
      </c>
      <c r="E269" s="49">
        <f t="shared" si="12"/>
        <v>0</v>
      </c>
      <c r="F269" s="50"/>
      <c r="G269" s="41">
        <v>0</v>
      </c>
      <c r="H269" s="49">
        <f t="shared" si="13"/>
        <v>0</v>
      </c>
      <c r="I269" s="50"/>
      <c r="J269" s="41">
        <v>0</v>
      </c>
      <c r="K269" s="49">
        <f t="shared" si="14"/>
        <v>0</v>
      </c>
      <c r="L269" s="50"/>
    </row>
    <row r="270" spans="1:12" ht="14.5" x14ac:dyDescent="0.35">
      <c r="A270" s="22" t="s">
        <v>615</v>
      </c>
      <c r="B270" s="23" t="s">
        <v>25</v>
      </c>
      <c r="C270" s="24">
        <v>7.806201403638258E-4</v>
      </c>
      <c r="D270" s="13">
        <v>0</v>
      </c>
      <c r="E270" s="49">
        <f t="shared" si="12"/>
        <v>0</v>
      </c>
      <c r="F270" s="50"/>
      <c r="G270" s="41">
        <v>0</v>
      </c>
      <c r="H270" s="49">
        <f t="shared" si="13"/>
        <v>0</v>
      </c>
      <c r="I270" s="50"/>
      <c r="J270" s="41">
        <v>0</v>
      </c>
      <c r="K270" s="49">
        <f t="shared" si="14"/>
        <v>0</v>
      </c>
      <c r="L270" s="50"/>
    </row>
    <row r="271" spans="1:12" ht="14.5" x14ac:dyDescent="0.35">
      <c r="A271" s="22" t="s">
        <v>616</v>
      </c>
      <c r="B271" s="23" t="s">
        <v>25</v>
      </c>
      <c r="C271" s="24">
        <v>5.8130706924752935E-4</v>
      </c>
      <c r="D271" s="13">
        <v>0</v>
      </c>
      <c r="E271" s="49">
        <f t="shared" si="12"/>
        <v>0</v>
      </c>
      <c r="F271" s="50"/>
      <c r="G271" s="41">
        <v>0</v>
      </c>
      <c r="H271" s="49">
        <f t="shared" si="13"/>
        <v>0</v>
      </c>
      <c r="I271" s="50"/>
      <c r="J271" s="41">
        <v>0</v>
      </c>
      <c r="K271" s="49">
        <f t="shared" si="14"/>
        <v>0</v>
      </c>
      <c r="L271" s="50"/>
    </row>
    <row r="272" spans="1:12" ht="14.5" x14ac:dyDescent="0.35">
      <c r="A272" s="22" t="s">
        <v>617</v>
      </c>
      <c r="B272" s="23" t="s">
        <v>25</v>
      </c>
      <c r="C272" s="24">
        <v>1.1338941519593772E-3</v>
      </c>
      <c r="D272" s="13">
        <v>0</v>
      </c>
      <c r="E272" s="49">
        <f t="shared" si="12"/>
        <v>0</v>
      </c>
      <c r="F272" s="50"/>
      <c r="G272" s="41">
        <v>0</v>
      </c>
      <c r="H272" s="49">
        <f t="shared" si="13"/>
        <v>0</v>
      </c>
      <c r="I272" s="50"/>
      <c r="J272" s="41">
        <v>0</v>
      </c>
      <c r="K272" s="49">
        <f t="shared" si="14"/>
        <v>0</v>
      </c>
      <c r="L272" s="50"/>
    </row>
    <row r="273" spans="1:12" ht="14.5" x14ac:dyDescent="0.35">
      <c r="A273" s="22" t="s">
        <v>618</v>
      </c>
      <c r="B273" s="23" t="s">
        <v>25</v>
      </c>
      <c r="C273" s="24">
        <v>2.8610923295672654E-3</v>
      </c>
      <c r="D273" s="13">
        <v>0</v>
      </c>
      <c r="E273" s="49">
        <f t="shared" si="12"/>
        <v>0</v>
      </c>
      <c r="F273" s="50"/>
      <c r="G273" s="41">
        <v>0</v>
      </c>
      <c r="H273" s="49">
        <f t="shared" si="13"/>
        <v>0</v>
      </c>
      <c r="I273" s="50"/>
      <c r="J273" s="41">
        <v>0</v>
      </c>
      <c r="K273" s="49">
        <f t="shared" si="14"/>
        <v>0</v>
      </c>
      <c r="L273" s="50"/>
    </row>
    <row r="274" spans="1:12" ht="14.5" x14ac:dyDescent="0.35">
      <c r="A274" s="22" t="s">
        <v>619</v>
      </c>
      <c r="B274" s="23" t="s">
        <v>25</v>
      </c>
      <c r="C274" s="24">
        <v>1.0991756872232052E-3</v>
      </c>
      <c r="D274" s="13">
        <v>0</v>
      </c>
      <c r="E274" s="49">
        <f t="shared" si="12"/>
        <v>0</v>
      </c>
      <c r="F274" s="50"/>
      <c r="G274" s="41">
        <v>0</v>
      </c>
      <c r="H274" s="49">
        <f t="shared" si="13"/>
        <v>0</v>
      </c>
      <c r="I274" s="50"/>
      <c r="J274" s="41">
        <v>0</v>
      </c>
      <c r="K274" s="49">
        <f t="shared" si="14"/>
        <v>0</v>
      </c>
      <c r="L274" s="50"/>
    </row>
    <row r="275" spans="1:12" ht="14.5" x14ac:dyDescent="0.35">
      <c r="A275" s="22" t="s">
        <v>621</v>
      </c>
      <c r="B275" s="23" t="s">
        <v>25</v>
      </c>
      <c r="C275" s="24">
        <v>4.1226813583704162E-3</v>
      </c>
      <c r="D275" s="13">
        <v>0</v>
      </c>
      <c r="E275" s="49">
        <f t="shared" si="12"/>
        <v>0</v>
      </c>
      <c r="F275" s="50"/>
      <c r="G275" s="41">
        <v>0</v>
      </c>
      <c r="H275" s="49">
        <f t="shared" si="13"/>
        <v>0</v>
      </c>
      <c r="I275" s="50"/>
      <c r="J275" s="41">
        <v>0</v>
      </c>
      <c r="K275" s="49">
        <f t="shared" si="14"/>
        <v>0</v>
      </c>
      <c r="L275" s="50"/>
    </row>
    <row r="276" spans="1:12" ht="14.5" x14ac:dyDescent="0.35">
      <c r="A276" s="22" t="s">
        <v>622</v>
      </c>
      <c r="B276" s="23" t="s">
        <v>25</v>
      </c>
      <c r="C276" s="24">
        <v>1.2133285450992054E-3</v>
      </c>
      <c r="D276" s="13">
        <v>0</v>
      </c>
      <c r="E276" s="49">
        <f t="shared" si="12"/>
        <v>0</v>
      </c>
      <c r="F276" s="50"/>
      <c r="G276" s="41">
        <v>0</v>
      </c>
      <c r="H276" s="49">
        <f t="shared" si="13"/>
        <v>0</v>
      </c>
      <c r="I276" s="50"/>
      <c r="J276" s="41">
        <v>0</v>
      </c>
      <c r="K276" s="49">
        <f t="shared" si="14"/>
        <v>0</v>
      </c>
      <c r="L276" s="50"/>
    </row>
    <row r="277" spans="1:12" ht="14.5" x14ac:dyDescent="0.35">
      <c r="A277" s="22" t="s">
        <v>623</v>
      </c>
      <c r="B277" s="23" t="s">
        <v>25</v>
      </c>
      <c r="C277" s="24">
        <v>2.6599615377841533E-3</v>
      </c>
      <c r="D277" s="13">
        <v>0</v>
      </c>
      <c r="E277" s="49">
        <f t="shared" si="12"/>
        <v>0</v>
      </c>
      <c r="F277" s="50"/>
      <c r="G277" s="41">
        <v>0</v>
      </c>
      <c r="H277" s="49">
        <f t="shared" si="13"/>
        <v>0</v>
      </c>
      <c r="I277" s="50"/>
      <c r="J277" s="41">
        <v>0</v>
      </c>
      <c r="K277" s="49">
        <f t="shared" si="14"/>
        <v>0</v>
      </c>
      <c r="L277" s="50"/>
    </row>
    <row r="278" spans="1:12" ht="14.5" x14ac:dyDescent="0.35">
      <c r="A278" s="22" t="s">
        <v>624</v>
      </c>
      <c r="B278" s="23" t="s">
        <v>25</v>
      </c>
      <c r="C278" s="24">
        <v>2.5333572933404678E-3</v>
      </c>
      <c r="D278" s="13">
        <v>0</v>
      </c>
      <c r="E278" s="49">
        <f t="shared" si="12"/>
        <v>0</v>
      </c>
      <c r="F278" s="50"/>
      <c r="G278" s="41">
        <v>0</v>
      </c>
      <c r="H278" s="49">
        <f t="shared" si="13"/>
        <v>0</v>
      </c>
      <c r="I278" s="50"/>
      <c r="J278" s="41">
        <v>0</v>
      </c>
      <c r="K278" s="49">
        <f t="shared" si="14"/>
        <v>0</v>
      </c>
      <c r="L278" s="50"/>
    </row>
    <row r="279" spans="1:12" ht="14.5" x14ac:dyDescent="0.35">
      <c r="A279" s="22" t="s">
        <v>625</v>
      </c>
      <c r="B279" s="23" t="s">
        <v>25</v>
      </c>
      <c r="C279" s="24">
        <v>1.3410234219429795E-3</v>
      </c>
      <c r="D279" s="13">
        <v>0</v>
      </c>
      <c r="E279" s="49">
        <f t="shared" si="12"/>
        <v>0</v>
      </c>
      <c r="F279" s="50"/>
      <c r="G279" s="41">
        <v>0</v>
      </c>
      <c r="H279" s="49">
        <f t="shared" si="13"/>
        <v>0</v>
      </c>
      <c r="I279" s="50"/>
      <c r="J279" s="41">
        <v>0</v>
      </c>
      <c r="K279" s="49">
        <f t="shared" si="14"/>
        <v>0</v>
      </c>
      <c r="L279" s="50"/>
    </row>
    <row r="280" spans="1:12" ht="14.5" x14ac:dyDescent="0.35">
      <c r="A280" s="22" t="s">
        <v>627</v>
      </c>
      <c r="B280" s="23" t="s">
        <v>25</v>
      </c>
      <c r="C280" s="24">
        <v>7.4980977506130663E-4</v>
      </c>
      <c r="D280" s="13">
        <v>0</v>
      </c>
      <c r="E280" s="49">
        <f t="shared" si="12"/>
        <v>0</v>
      </c>
      <c r="F280" s="50"/>
      <c r="G280" s="41">
        <v>0</v>
      </c>
      <c r="H280" s="49">
        <f t="shared" si="13"/>
        <v>0</v>
      </c>
      <c r="I280" s="50"/>
      <c r="J280" s="41">
        <v>0</v>
      </c>
      <c r="K280" s="49">
        <f t="shared" si="14"/>
        <v>0</v>
      </c>
      <c r="L280" s="50"/>
    </row>
    <row r="281" spans="1:12" ht="14.5" x14ac:dyDescent="0.35">
      <c r="A281" s="22" t="s">
        <v>634</v>
      </c>
      <c r="B281" s="23" t="s">
        <v>25</v>
      </c>
      <c r="C281" s="24">
        <v>1.4139140206822726E-3</v>
      </c>
      <c r="D281" s="13">
        <v>0</v>
      </c>
      <c r="E281" s="49">
        <f t="shared" si="12"/>
        <v>0</v>
      </c>
      <c r="F281" s="50"/>
      <c r="G281" s="41">
        <v>0</v>
      </c>
      <c r="H281" s="49">
        <f t="shared" si="13"/>
        <v>0</v>
      </c>
      <c r="I281" s="50"/>
      <c r="J281" s="41">
        <v>0</v>
      </c>
      <c r="K281" s="49">
        <f t="shared" si="14"/>
        <v>0</v>
      </c>
      <c r="L281" s="50"/>
    </row>
    <row r="282" spans="1:12" ht="14.5" x14ac:dyDescent="0.35">
      <c r="A282" s="22" t="s">
        <v>686</v>
      </c>
      <c r="B282" s="23" t="s">
        <v>25</v>
      </c>
      <c r="C282" s="24">
        <v>1.6913890804716263E-3</v>
      </c>
      <c r="D282" s="13">
        <v>0</v>
      </c>
      <c r="E282" s="49">
        <f t="shared" si="12"/>
        <v>0</v>
      </c>
      <c r="F282" s="50"/>
      <c r="G282" s="41">
        <v>0</v>
      </c>
      <c r="H282" s="49">
        <f t="shared" si="13"/>
        <v>0</v>
      </c>
      <c r="I282" s="50"/>
      <c r="J282" s="41">
        <v>0</v>
      </c>
      <c r="K282" s="49">
        <f t="shared" si="14"/>
        <v>0</v>
      </c>
      <c r="L282" s="50"/>
    </row>
    <row r="283" spans="1:12" ht="14.5" x14ac:dyDescent="0.35">
      <c r="A283" s="22" t="s">
        <v>688</v>
      </c>
      <c r="B283" s="23" t="s">
        <v>25</v>
      </c>
      <c r="C283" s="24">
        <v>9.0849678927428141E-4</v>
      </c>
      <c r="D283" s="13">
        <v>0</v>
      </c>
      <c r="E283" s="49">
        <f t="shared" si="12"/>
        <v>0</v>
      </c>
      <c r="F283" s="50"/>
      <c r="G283" s="41">
        <v>0</v>
      </c>
      <c r="H283" s="49">
        <f t="shared" si="13"/>
        <v>0</v>
      </c>
      <c r="I283" s="50"/>
      <c r="J283" s="41">
        <v>0</v>
      </c>
      <c r="K283" s="49">
        <f t="shared" si="14"/>
        <v>0</v>
      </c>
      <c r="L283" s="50"/>
    </row>
    <row r="284" spans="1:12" ht="14.5" x14ac:dyDescent="0.35">
      <c r="A284" s="22" t="s">
        <v>500</v>
      </c>
      <c r="B284" s="23" t="s">
        <v>25</v>
      </c>
      <c r="C284" s="24">
        <v>1.9402350397586395E-3</v>
      </c>
      <c r="D284" s="13">
        <v>0</v>
      </c>
      <c r="E284" s="49">
        <f t="shared" si="12"/>
        <v>0</v>
      </c>
      <c r="F284" s="50"/>
      <c r="G284" s="41">
        <v>0</v>
      </c>
      <c r="H284" s="49">
        <f t="shared" si="13"/>
        <v>0</v>
      </c>
      <c r="I284" s="50"/>
      <c r="J284" s="41">
        <v>0</v>
      </c>
      <c r="K284" s="49">
        <f t="shared" si="14"/>
        <v>0</v>
      </c>
      <c r="L284" s="50"/>
    </row>
    <row r="285" spans="1:12" ht="14.5" x14ac:dyDescent="0.35">
      <c r="A285" s="22" t="s">
        <v>501</v>
      </c>
      <c r="B285" s="23" t="s">
        <v>25</v>
      </c>
      <c r="C285" s="24">
        <v>1.8593464700853593E-3</v>
      </c>
      <c r="D285" s="13">
        <v>0</v>
      </c>
      <c r="E285" s="49">
        <f t="shared" si="12"/>
        <v>0</v>
      </c>
      <c r="F285" s="50"/>
      <c r="G285" s="41">
        <v>0</v>
      </c>
      <c r="H285" s="49">
        <f t="shared" si="13"/>
        <v>0</v>
      </c>
      <c r="I285" s="50"/>
      <c r="J285" s="41">
        <v>0</v>
      </c>
      <c r="K285" s="49">
        <f t="shared" si="14"/>
        <v>0</v>
      </c>
      <c r="L285" s="50"/>
    </row>
    <row r="286" spans="1:12" ht="14.5" x14ac:dyDescent="0.35">
      <c r="A286" s="22" t="s">
        <v>502</v>
      </c>
      <c r="B286" s="23" t="s">
        <v>25</v>
      </c>
      <c r="C286" s="24">
        <v>1.7750951171784705E-3</v>
      </c>
      <c r="D286" s="13">
        <v>0</v>
      </c>
      <c r="E286" s="49">
        <f t="shared" si="12"/>
        <v>0</v>
      </c>
      <c r="F286" s="50"/>
      <c r="G286" s="41">
        <v>0</v>
      </c>
      <c r="H286" s="49">
        <f t="shared" si="13"/>
        <v>0</v>
      </c>
      <c r="I286" s="50"/>
      <c r="J286" s="41">
        <v>0</v>
      </c>
      <c r="K286" s="49">
        <f t="shared" si="14"/>
        <v>0</v>
      </c>
      <c r="L286" s="50"/>
    </row>
    <row r="287" spans="1:12" ht="14.5" x14ac:dyDescent="0.35">
      <c r="A287" s="22" t="s">
        <v>503</v>
      </c>
      <c r="B287" s="23" t="s">
        <v>25</v>
      </c>
      <c r="C287" s="24">
        <v>8.4096846650209345E-4</v>
      </c>
      <c r="D287" s="13">
        <v>0</v>
      </c>
      <c r="E287" s="49">
        <f t="shared" si="12"/>
        <v>0</v>
      </c>
      <c r="F287" s="50"/>
      <c r="G287" s="41">
        <v>0</v>
      </c>
      <c r="H287" s="49">
        <f t="shared" si="13"/>
        <v>0</v>
      </c>
      <c r="I287" s="50"/>
      <c r="J287" s="41">
        <v>0</v>
      </c>
      <c r="K287" s="49">
        <f t="shared" si="14"/>
        <v>0</v>
      </c>
      <c r="L287" s="50"/>
    </row>
    <row r="288" spans="1:12" ht="14.5" x14ac:dyDescent="0.35">
      <c r="A288" s="22" t="s">
        <v>507</v>
      </c>
      <c r="B288" s="23" t="s">
        <v>25</v>
      </c>
      <c r="C288" s="24">
        <v>1.0602764649533581E-3</v>
      </c>
      <c r="D288" s="13">
        <v>0</v>
      </c>
      <c r="E288" s="49">
        <f t="shared" si="12"/>
        <v>0</v>
      </c>
      <c r="F288" s="50"/>
      <c r="G288" s="41">
        <v>0</v>
      </c>
      <c r="H288" s="49">
        <f t="shared" si="13"/>
        <v>0</v>
      </c>
      <c r="I288" s="50"/>
      <c r="J288" s="41">
        <v>0</v>
      </c>
      <c r="K288" s="49">
        <f t="shared" si="14"/>
        <v>0</v>
      </c>
      <c r="L288" s="50"/>
    </row>
    <row r="289" spans="1:12" ht="14.5" x14ac:dyDescent="0.35">
      <c r="A289" s="22" t="s">
        <v>508</v>
      </c>
      <c r="B289" s="23" t="s">
        <v>25</v>
      </c>
      <c r="C289" s="24">
        <v>1.6057744370646262E-3</v>
      </c>
      <c r="D289" s="13">
        <v>0</v>
      </c>
      <c r="E289" s="49">
        <f t="shared" si="12"/>
        <v>0</v>
      </c>
      <c r="F289" s="50"/>
      <c r="G289" s="41">
        <v>0</v>
      </c>
      <c r="H289" s="49">
        <f t="shared" si="13"/>
        <v>0</v>
      </c>
      <c r="I289" s="50"/>
      <c r="J289" s="41">
        <v>0</v>
      </c>
      <c r="K289" s="49">
        <f t="shared" si="14"/>
        <v>0</v>
      </c>
      <c r="L289" s="50"/>
    </row>
    <row r="290" spans="1:12" ht="14.5" x14ac:dyDescent="0.35">
      <c r="A290" s="22" t="s">
        <v>511</v>
      </c>
      <c r="B290" s="23" t="s">
        <v>25</v>
      </c>
      <c r="C290" s="24">
        <v>9.7775194667994408E-4</v>
      </c>
      <c r="D290" s="13">
        <v>0</v>
      </c>
      <c r="E290" s="49">
        <f t="shared" si="12"/>
        <v>0</v>
      </c>
      <c r="F290" s="50"/>
      <c r="G290" s="41">
        <v>0</v>
      </c>
      <c r="H290" s="49">
        <f t="shared" si="13"/>
        <v>0</v>
      </c>
      <c r="I290" s="50"/>
      <c r="J290" s="41">
        <v>0</v>
      </c>
      <c r="K290" s="49">
        <f t="shared" si="14"/>
        <v>0</v>
      </c>
      <c r="L290" s="50"/>
    </row>
    <row r="291" spans="1:12" ht="14.5" x14ac:dyDescent="0.35">
      <c r="A291" s="22" t="s">
        <v>512</v>
      </c>
      <c r="B291" s="23" t="s">
        <v>25</v>
      </c>
      <c r="C291" s="24">
        <v>2.3873034377618601E-3</v>
      </c>
      <c r="D291" s="13">
        <v>0</v>
      </c>
      <c r="E291" s="49">
        <f t="shared" si="12"/>
        <v>0</v>
      </c>
      <c r="F291" s="50"/>
      <c r="G291" s="41">
        <v>0</v>
      </c>
      <c r="H291" s="49">
        <f t="shared" si="13"/>
        <v>0</v>
      </c>
      <c r="I291" s="50"/>
      <c r="J291" s="41">
        <v>0</v>
      </c>
      <c r="K291" s="49">
        <f t="shared" si="14"/>
        <v>0</v>
      </c>
      <c r="L291" s="50"/>
    </row>
    <row r="292" spans="1:12" ht="14.5" x14ac:dyDescent="0.35">
      <c r="A292" s="22" t="s">
        <v>559</v>
      </c>
      <c r="B292" s="23" t="s">
        <v>25</v>
      </c>
      <c r="C292" s="24">
        <v>1.9551403492265246E-3</v>
      </c>
      <c r="D292" s="13">
        <v>0</v>
      </c>
      <c r="E292" s="49">
        <f t="shared" si="12"/>
        <v>0</v>
      </c>
      <c r="F292" s="50"/>
      <c r="G292" s="41">
        <v>0</v>
      </c>
      <c r="H292" s="49">
        <f t="shared" si="13"/>
        <v>0</v>
      </c>
      <c r="I292" s="50"/>
      <c r="J292" s="41">
        <v>0</v>
      </c>
      <c r="K292" s="49">
        <f t="shared" si="14"/>
        <v>0</v>
      </c>
      <c r="L292" s="50"/>
    </row>
    <row r="293" spans="1:12" ht="14.5" x14ac:dyDescent="0.35">
      <c r="A293" s="22" t="s">
        <v>561</v>
      </c>
      <c r="B293" s="23" t="s">
        <v>25</v>
      </c>
      <c r="C293" s="24">
        <v>2.6414207869826373E-3</v>
      </c>
      <c r="D293" s="13">
        <v>0</v>
      </c>
      <c r="E293" s="49">
        <f t="shared" si="12"/>
        <v>0</v>
      </c>
      <c r="F293" s="50"/>
      <c r="G293" s="41">
        <v>0</v>
      </c>
      <c r="H293" s="49">
        <f t="shared" si="13"/>
        <v>0</v>
      </c>
      <c r="I293" s="50"/>
      <c r="J293" s="41">
        <v>0</v>
      </c>
      <c r="K293" s="49">
        <f t="shared" si="14"/>
        <v>0</v>
      </c>
      <c r="L293" s="50"/>
    </row>
    <row r="294" spans="1:12" ht="14.5" x14ac:dyDescent="0.35">
      <c r="A294" s="22" t="s">
        <v>145</v>
      </c>
      <c r="B294" s="23" t="s">
        <v>48</v>
      </c>
      <c r="C294" s="24">
        <v>3.6118109649619793E-3</v>
      </c>
      <c r="D294" s="13">
        <v>0</v>
      </c>
      <c r="E294" s="49">
        <f t="shared" si="12"/>
        <v>0</v>
      </c>
      <c r="F294" s="50"/>
      <c r="G294" s="41">
        <v>0</v>
      </c>
      <c r="H294" s="49">
        <f t="shared" si="13"/>
        <v>0</v>
      </c>
      <c r="I294" s="50"/>
      <c r="J294" s="41">
        <v>0</v>
      </c>
      <c r="K294" s="49">
        <f t="shared" si="14"/>
        <v>0</v>
      </c>
      <c r="L294" s="50"/>
    </row>
    <row r="295" spans="1:12" ht="14.5" x14ac:dyDescent="0.35">
      <c r="A295" s="22" t="s">
        <v>147</v>
      </c>
      <c r="B295" s="23" t="s">
        <v>48</v>
      </c>
      <c r="C295" s="24">
        <v>1.0210136985501477E-3</v>
      </c>
      <c r="D295" s="13">
        <v>0</v>
      </c>
      <c r="E295" s="49">
        <f t="shared" si="12"/>
        <v>0</v>
      </c>
      <c r="F295" s="50"/>
      <c r="G295" s="41">
        <v>0</v>
      </c>
      <c r="H295" s="49">
        <f t="shared" si="13"/>
        <v>0</v>
      </c>
      <c r="I295" s="50"/>
      <c r="J295" s="41">
        <v>0</v>
      </c>
      <c r="K295" s="49">
        <f t="shared" si="14"/>
        <v>0</v>
      </c>
      <c r="L295" s="50"/>
    </row>
    <row r="296" spans="1:12" ht="14.5" x14ac:dyDescent="0.35">
      <c r="A296" s="22" t="s">
        <v>148</v>
      </c>
      <c r="B296" s="23" t="s">
        <v>48</v>
      </c>
      <c r="C296" s="24">
        <v>1.5093443556900752E-3</v>
      </c>
      <c r="D296" s="13">
        <v>0</v>
      </c>
      <c r="E296" s="49">
        <f t="shared" si="12"/>
        <v>0</v>
      </c>
      <c r="F296" s="50"/>
      <c r="G296" s="41">
        <v>0</v>
      </c>
      <c r="H296" s="49">
        <f t="shared" si="13"/>
        <v>0</v>
      </c>
      <c r="I296" s="50"/>
      <c r="J296" s="41">
        <v>0</v>
      </c>
      <c r="K296" s="49">
        <f t="shared" si="14"/>
        <v>0</v>
      </c>
      <c r="L296" s="50"/>
    </row>
    <row r="297" spans="1:12" ht="14.5" x14ac:dyDescent="0.35">
      <c r="A297" s="22" t="s">
        <v>152</v>
      </c>
      <c r="B297" s="23" t="s">
        <v>48</v>
      </c>
      <c r="C297" s="24">
        <v>2.9028090188706755E-3</v>
      </c>
      <c r="D297" s="13">
        <v>0</v>
      </c>
      <c r="E297" s="49">
        <f t="shared" si="12"/>
        <v>0</v>
      </c>
      <c r="F297" s="50"/>
      <c r="G297" s="41">
        <v>0</v>
      </c>
      <c r="H297" s="49">
        <f t="shared" si="13"/>
        <v>0</v>
      </c>
      <c r="I297" s="50"/>
      <c r="J297" s="41">
        <v>0</v>
      </c>
      <c r="K297" s="49">
        <f t="shared" si="14"/>
        <v>0</v>
      </c>
      <c r="L297" s="50"/>
    </row>
    <row r="298" spans="1:12" ht="14.5" x14ac:dyDescent="0.35">
      <c r="A298" s="22" t="s">
        <v>161</v>
      </c>
      <c r="B298" s="23" t="s">
        <v>48</v>
      </c>
      <c r="C298" s="24">
        <v>5.195409209891459E-3</v>
      </c>
      <c r="D298" s="13">
        <v>0</v>
      </c>
      <c r="E298" s="49">
        <f t="shared" si="12"/>
        <v>0</v>
      </c>
      <c r="F298" s="50"/>
      <c r="G298" s="41">
        <v>0</v>
      </c>
      <c r="H298" s="49">
        <f t="shared" si="13"/>
        <v>0</v>
      </c>
      <c r="I298" s="50"/>
      <c r="J298" s="41">
        <v>0</v>
      </c>
      <c r="K298" s="49">
        <f t="shared" si="14"/>
        <v>0</v>
      </c>
      <c r="L298" s="50"/>
    </row>
    <row r="299" spans="1:12" ht="14.5" x14ac:dyDescent="0.35">
      <c r="A299" s="22" t="s">
        <v>190</v>
      </c>
      <c r="B299" s="23" t="s">
        <v>48</v>
      </c>
      <c r="C299" s="24">
        <v>1.9403259257919801E-3</v>
      </c>
      <c r="D299" s="13">
        <v>0</v>
      </c>
      <c r="E299" s="49">
        <f t="shared" si="12"/>
        <v>0</v>
      </c>
      <c r="F299" s="50"/>
      <c r="G299" s="41">
        <v>0</v>
      </c>
      <c r="H299" s="49">
        <f t="shared" si="13"/>
        <v>0</v>
      </c>
      <c r="I299" s="50"/>
      <c r="J299" s="41">
        <v>0</v>
      </c>
      <c r="K299" s="49">
        <f t="shared" si="14"/>
        <v>0</v>
      </c>
      <c r="L299" s="50"/>
    </row>
    <row r="300" spans="1:12" ht="14.5" x14ac:dyDescent="0.35">
      <c r="A300" s="22" t="s">
        <v>191</v>
      </c>
      <c r="B300" s="23" t="s">
        <v>48</v>
      </c>
      <c r="C300" s="24">
        <v>2.5792547401775542E-3</v>
      </c>
      <c r="D300" s="13">
        <v>0</v>
      </c>
      <c r="E300" s="49">
        <f t="shared" si="12"/>
        <v>0</v>
      </c>
      <c r="F300" s="50"/>
      <c r="G300" s="41">
        <v>0</v>
      </c>
      <c r="H300" s="49">
        <f t="shared" si="13"/>
        <v>0</v>
      </c>
      <c r="I300" s="50"/>
      <c r="J300" s="41">
        <v>0</v>
      </c>
      <c r="K300" s="49">
        <f t="shared" si="14"/>
        <v>0</v>
      </c>
      <c r="L300" s="50"/>
    </row>
    <row r="301" spans="1:12" ht="14.5" x14ac:dyDescent="0.35">
      <c r="A301" s="22" t="s">
        <v>192</v>
      </c>
      <c r="B301" s="23" t="s">
        <v>48</v>
      </c>
      <c r="C301" s="24">
        <v>1.9798613502952128E-3</v>
      </c>
      <c r="D301" s="13">
        <v>0</v>
      </c>
      <c r="E301" s="49">
        <f t="shared" si="12"/>
        <v>0</v>
      </c>
      <c r="F301" s="50"/>
      <c r="G301" s="41">
        <v>0</v>
      </c>
      <c r="H301" s="49">
        <f t="shared" si="13"/>
        <v>0</v>
      </c>
      <c r="I301" s="50"/>
      <c r="J301" s="41">
        <v>0</v>
      </c>
      <c r="K301" s="49">
        <f t="shared" si="14"/>
        <v>0</v>
      </c>
      <c r="L301" s="50"/>
    </row>
    <row r="302" spans="1:12" ht="14.5" x14ac:dyDescent="0.35">
      <c r="A302" s="22" t="s">
        <v>128</v>
      </c>
      <c r="B302" s="23" t="s">
        <v>48</v>
      </c>
      <c r="C302" s="24">
        <v>1.8602553304187667E-3</v>
      </c>
      <c r="D302" s="13">
        <v>0</v>
      </c>
      <c r="E302" s="49">
        <f t="shared" si="12"/>
        <v>0</v>
      </c>
      <c r="F302" s="50"/>
      <c r="G302" s="41">
        <v>0</v>
      </c>
      <c r="H302" s="49">
        <f t="shared" si="13"/>
        <v>0</v>
      </c>
      <c r="I302" s="50"/>
      <c r="J302" s="41">
        <v>0</v>
      </c>
      <c r="K302" s="49">
        <f t="shared" si="14"/>
        <v>0</v>
      </c>
      <c r="L302" s="50"/>
    </row>
    <row r="303" spans="1:12" ht="14.5" x14ac:dyDescent="0.35">
      <c r="A303" s="22" t="s">
        <v>215</v>
      </c>
      <c r="B303" s="23" t="s">
        <v>5</v>
      </c>
      <c r="C303" s="24">
        <v>1.258589789702906E-3</v>
      </c>
      <c r="D303" s="13">
        <v>0</v>
      </c>
      <c r="E303" s="49">
        <f t="shared" si="12"/>
        <v>0</v>
      </c>
      <c r="F303" s="50"/>
      <c r="G303" s="41">
        <v>0</v>
      </c>
      <c r="H303" s="49">
        <f t="shared" si="13"/>
        <v>0</v>
      </c>
      <c r="I303" s="50"/>
      <c r="J303" s="41">
        <v>0</v>
      </c>
      <c r="K303" s="49">
        <f t="shared" si="14"/>
        <v>0</v>
      </c>
      <c r="L303" s="50"/>
    </row>
    <row r="304" spans="1:12" ht="14.5" x14ac:dyDescent="0.35">
      <c r="A304" s="22" t="s">
        <v>217</v>
      </c>
      <c r="B304" s="23" t="s">
        <v>5</v>
      </c>
      <c r="C304" s="24">
        <v>1.2080571551654411E-3</v>
      </c>
      <c r="D304" s="13">
        <v>0</v>
      </c>
      <c r="E304" s="49">
        <f t="shared" si="12"/>
        <v>0</v>
      </c>
      <c r="F304" s="50"/>
      <c r="G304" s="41">
        <v>0</v>
      </c>
      <c r="H304" s="49">
        <f t="shared" si="13"/>
        <v>0</v>
      </c>
      <c r="I304" s="50"/>
      <c r="J304" s="41">
        <v>0</v>
      </c>
      <c r="K304" s="49">
        <f t="shared" si="14"/>
        <v>0</v>
      </c>
      <c r="L304" s="50"/>
    </row>
    <row r="305" spans="1:12" ht="14.5" x14ac:dyDescent="0.35">
      <c r="A305" s="22" t="s">
        <v>218</v>
      </c>
      <c r="B305" s="23" t="s">
        <v>5</v>
      </c>
      <c r="C305" s="24">
        <v>1.663759726336034E-3</v>
      </c>
      <c r="D305" s="13">
        <v>0</v>
      </c>
      <c r="E305" s="49">
        <f t="shared" si="12"/>
        <v>0</v>
      </c>
      <c r="F305" s="50"/>
      <c r="G305" s="41">
        <v>0</v>
      </c>
      <c r="H305" s="49">
        <f t="shared" si="13"/>
        <v>0</v>
      </c>
      <c r="I305" s="50"/>
      <c r="J305" s="41">
        <v>0</v>
      </c>
      <c r="K305" s="49">
        <f t="shared" si="14"/>
        <v>0</v>
      </c>
      <c r="L305" s="50"/>
    </row>
    <row r="306" spans="1:12" ht="14.5" x14ac:dyDescent="0.35">
      <c r="A306" s="22" t="s">
        <v>219</v>
      </c>
      <c r="B306" s="23" t="s">
        <v>5</v>
      </c>
      <c r="C306" s="24">
        <v>1.2241439830667563E-3</v>
      </c>
      <c r="D306" s="13">
        <v>0</v>
      </c>
      <c r="E306" s="49">
        <f t="shared" si="12"/>
        <v>0</v>
      </c>
      <c r="F306" s="50"/>
      <c r="G306" s="41">
        <v>0</v>
      </c>
      <c r="H306" s="49">
        <f t="shared" si="13"/>
        <v>0</v>
      </c>
      <c r="I306" s="50"/>
      <c r="J306" s="41">
        <v>0</v>
      </c>
      <c r="K306" s="49">
        <f t="shared" si="14"/>
        <v>0</v>
      </c>
      <c r="L306" s="50"/>
    </row>
    <row r="307" spans="1:12" ht="14.5" x14ac:dyDescent="0.35">
      <c r="A307" s="22" t="s">
        <v>225</v>
      </c>
      <c r="B307" s="23" t="s">
        <v>5</v>
      </c>
      <c r="C307" s="24">
        <v>3.1373858709231886E-4</v>
      </c>
      <c r="D307" s="13">
        <v>0</v>
      </c>
      <c r="E307" s="49">
        <f t="shared" si="12"/>
        <v>0</v>
      </c>
      <c r="F307" s="50"/>
      <c r="G307" s="41">
        <v>0</v>
      </c>
      <c r="H307" s="49">
        <f t="shared" si="13"/>
        <v>0</v>
      </c>
      <c r="I307" s="50"/>
      <c r="J307" s="41">
        <v>0</v>
      </c>
      <c r="K307" s="49">
        <f t="shared" si="14"/>
        <v>0</v>
      </c>
      <c r="L307" s="50"/>
    </row>
    <row r="308" spans="1:12" ht="14.5" x14ac:dyDescent="0.35">
      <c r="A308" s="22" t="s">
        <v>226</v>
      </c>
      <c r="B308" s="23" t="s">
        <v>5</v>
      </c>
      <c r="C308" s="24">
        <v>2.9746998712432203E-4</v>
      </c>
      <c r="D308" s="13">
        <v>0</v>
      </c>
      <c r="E308" s="49">
        <f t="shared" si="12"/>
        <v>0</v>
      </c>
      <c r="F308" s="50"/>
      <c r="G308" s="41">
        <v>0</v>
      </c>
      <c r="H308" s="49">
        <f t="shared" si="13"/>
        <v>0</v>
      </c>
      <c r="I308" s="50"/>
      <c r="J308" s="41">
        <v>0</v>
      </c>
      <c r="K308" s="49">
        <f t="shared" si="14"/>
        <v>0</v>
      </c>
      <c r="L308" s="50"/>
    </row>
    <row r="309" spans="1:12" ht="14.5" x14ac:dyDescent="0.35">
      <c r="A309" s="22" t="s">
        <v>227</v>
      </c>
      <c r="B309" s="23" t="s">
        <v>5</v>
      </c>
      <c r="C309" s="24">
        <v>1.1369842770929632E-4</v>
      </c>
      <c r="D309" s="13">
        <v>0</v>
      </c>
      <c r="E309" s="49">
        <f t="shared" si="12"/>
        <v>0</v>
      </c>
      <c r="F309" s="50"/>
      <c r="G309" s="41">
        <v>0</v>
      </c>
      <c r="H309" s="49">
        <f t="shared" si="13"/>
        <v>0</v>
      </c>
      <c r="I309" s="50"/>
      <c r="J309" s="41">
        <v>0</v>
      </c>
      <c r="K309" s="49">
        <f t="shared" si="14"/>
        <v>0</v>
      </c>
      <c r="L309" s="50"/>
    </row>
    <row r="310" spans="1:12" ht="14.5" x14ac:dyDescent="0.35">
      <c r="A310" s="22" t="s">
        <v>228</v>
      </c>
      <c r="B310" s="23" t="s">
        <v>5</v>
      </c>
      <c r="C310" s="24">
        <v>4.0707854333328397E-4</v>
      </c>
      <c r="D310" s="13">
        <v>0</v>
      </c>
      <c r="E310" s="49">
        <f t="shared" si="12"/>
        <v>0</v>
      </c>
      <c r="F310" s="50"/>
      <c r="G310" s="41">
        <v>0</v>
      </c>
      <c r="H310" s="49">
        <f t="shared" si="13"/>
        <v>0</v>
      </c>
      <c r="I310" s="50"/>
      <c r="J310" s="41">
        <v>0</v>
      </c>
      <c r="K310" s="49">
        <f t="shared" si="14"/>
        <v>0</v>
      </c>
      <c r="L310" s="50"/>
    </row>
    <row r="311" spans="1:12" ht="14.5" x14ac:dyDescent="0.35">
      <c r="A311" s="22" t="s">
        <v>229</v>
      </c>
      <c r="B311" s="23" t="s">
        <v>5</v>
      </c>
      <c r="C311" s="24">
        <v>1.8972459459884578E-3</v>
      </c>
      <c r="D311" s="13">
        <v>0</v>
      </c>
      <c r="E311" s="49">
        <f t="shared" si="12"/>
        <v>0</v>
      </c>
      <c r="F311" s="50"/>
      <c r="G311" s="41">
        <v>0</v>
      </c>
      <c r="H311" s="49">
        <f t="shared" si="13"/>
        <v>0</v>
      </c>
      <c r="I311" s="50"/>
      <c r="J311" s="41">
        <v>0</v>
      </c>
      <c r="K311" s="49">
        <f t="shared" si="14"/>
        <v>0</v>
      </c>
      <c r="L311" s="50"/>
    </row>
    <row r="312" spans="1:12" ht="14.5" x14ac:dyDescent="0.35">
      <c r="A312" s="22" t="s">
        <v>230</v>
      </c>
      <c r="B312" s="23" t="s">
        <v>5</v>
      </c>
      <c r="C312" s="24">
        <v>1.7413763988090465E-4</v>
      </c>
      <c r="D312" s="13">
        <v>0</v>
      </c>
      <c r="E312" s="49">
        <f t="shared" si="12"/>
        <v>0</v>
      </c>
      <c r="F312" s="50"/>
      <c r="G312" s="41">
        <v>0</v>
      </c>
      <c r="H312" s="49">
        <f t="shared" si="13"/>
        <v>0</v>
      </c>
      <c r="I312" s="50"/>
      <c r="J312" s="41">
        <v>0</v>
      </c>
      <c r="K312" s="49">
        <f t="shared" si="14"/>
        <v>0</v>
      </c>
      <c r="L312" s="50"/>
    </row>
    <row r="313" spans="1:12" ht="14.5" x14ac:dyDescent="0.35">
      <c r="A313" s="22" t="s">
        <v>232</v>
      </c>
      <c r="B313" s="23" t="s">
        <v>5</v>
      </c>
      <c r="C313" s="24">
        <v>4.3007270976849738E-4</v>
      </c>
      <c r="D313" s="13">
        <v>0</v>
      </c>
      <c r="E313" s="49">
        <f t="shared" si="12"/>
        <v>0</v>
      </c>
      <c r="F313" s="50"/>
      <c r="G313" s="41">
        <v>0</v>
      </c>
      <c r="H313" s="49">
        <f t="shared" si="13"/>
        <v>0</v>
      </c>
      <c r="I313" s="50"/>
      <c r="J313" s="41">
        <v>0</v>
      </c>
      <c r="K313" s="49">
        <f t="shared" si="14"/>
        <v>0</v>
      </c>
      <c r="L313" s="50"/>
    </row>
    <row r="314" spans="1:12" ht="14.5" x14ac:dyDescent="0.35">
      <c r="A314" s="22" t="s">
        <v>233</v>
      </c>
      <c r="B314" s="23" t="s">
        <v>5</v>
      </c>
      <c r="C314" s="24">
        <v>6.6564930818775877E-4</v>
      </c>
      <c r="D314" s="13">
        <v>0</v>
      </c>
      <c r="E314" s="49">
        <f t="shared" si="12"/>
        <v>0</v>
      </c>
      <c r="F314" s="50"/>
      <c r="G314" s="41">
        <v>0</v>
      </c>
      <c r="H314" s="49">
        <f t="shared" si="13"/>
        <v>0</v>
      </c>
      <c r="I314" s="50"/>
      <c r="J314" s="41">
        <v>0</v>
      </c>
      <c r="K314" s="49">
        <f t="shared" si="14"/>
        <v>0</v>
      </c>
      <c r="L314" s="50"/>
    </row>
    <row r="315" spans="1:12" ht="14.5" x14ac:dyDescent="0.35">
      <c r="A315" s="22" t="s">
        <v>234</v>
      </c>
      <c r="B315" s="23" t="s">
        <v>5</v>
      </c>
      <c r="C315" s="24">
        <v>1.6804827564707346E-4</v>
      </c>
      <c r="D315" s="13">
        <v>0</v>
      </c>
      <c r="E315" s="49">
        <f t="shared" si="12"/>
        <v>0</v>
      </c>
      <c r="F315" s="50"/>
      <c r="G315" s="41">
        <v>0</v>
      </c>
      <c r="H315" s="49">
        <f t="shared" si="13"/>
        <v>0</v>
      </c>
      <c r="I315" s="50"/>
      <c r="J315" s="41">
        <v>0</v>
      </c>
      <c r="K315" s="49">
        <f t="shared" si="14"/>
        <v>0</v>
      </c>
      <c r="L315" s="50"/>
    </row>
    <row r="316" spans="1:12" ht="14.5" x14ac:dyDescent="0.35">
      <c r="A316" s="22" t="s">
        <v>236</v>
      </c>
      <c r="B316" s="23" t="s">
        <v>5</v>
      </c>
      <c r="C316" s="24">
        <v>1.7013865441391104E-4</v>
      </c>
      <c r="D316" s="13">
        <v>0</v>
      </c>
      <c r="E316" s="49">
        <f t="shared" si="12"/>
        <v>0</v>
      </c>
      <c r="F316" s="50"/>
      <c r="G316" s="41">
        <v>0</v>
      </c>
      <c r="H316" s="49">
        <f t="shared" si="13"/>
        <v>0</v>
      </c>
      <c r="I316" s="50"/>
      <c r="J316" s="41">
        <v>0</v>
      </c>
      <c r="K316" s="49">
        <f t="shared" si="14"/>
        <v>0</v>
      </c>
      <c r="L316" s="50"/>
    </row>
    <row r="317" spans="1:12" ht="14.5" x14ac:dyDescent="0.35">
      <c r="A317" s="22" t="s">
        <v>237</v>
      </c>
      <c r="B317" s="23" t="s">
        <v>5</v>
      </c>
      <c r="C317" s="24">
        <v>5.0514457330796882E-4</v>
      </c>
      <c r="D317" s="13">
        <v>0</v>
      </c>
      <c r="E317" s="49">
        <f t="shared" si="12"/>
        <v>0</v>
      </c>
      <c r="F317" s="50"/>
      <c r="G317" s="41">
        <v>0</v>
      </c>
      <c r="H317" s="49">
        <f t="shared" si="13"/>
        <v>0</v>
      </c>
      <c r="I317" s="50"/>
      <c r="J317" s="41">
        <v>0</v>
      </c>
      <c r="K317" s="49">
        <f t="shared" si="14"/>
        <v>0</v>
      </c>
      <c r="L317" s="50"/>
    </row>
    <row r="318" spans="1:12" ht="14.5" x14ac:dyDescent="0.35">
      <c r="A318" s="22" t="s">
        <v>238</v>
      </c>
      <c r="B318" s="23" t="s">
        <v>5</v>
      </c>
      <c r="C318" s="24">
        <v>5.7367264244690525E-4</v>
      </c>
      <c r="D318" s="13">
        <v>0</v>
      </c>
      <c r="E318" s="49">
        <f t="shared" si="12"/>
        <v>0</v>
      </c>
      <c r="F318" s="50"/>
      <c r="G318" s="41">
        <v>0</v>
      </c>
      <c r="H318" s="49">
        <f t="shared" si="13"/>
        <v>0</v>
      </c>
      <c r="I318" s="50"/>
      <c r="J318" s="41">
        <v>0</v>
      </c>
      <c r="K318" s="49">
        <f t="shared" si="14"/>
        <v>0</v>
      </c>
      <c r="L318" s="50"/>
    </row>
    <row r="319" spans="1:12" ht="14.5" x14ac:dyDescent="0.35">
      <c r="A319" s="22" t="s">
        <v>239</v>
      </c>
      <c r="B319" s="23" t="s">
        <v>5</v>
      </c>
      <c r="C319" s="24">
        <v>1.3443862051765877E-3</v>
      </c>
      <c r="D319" s="13">
        <v>0</v>
      </c>
      <c r="E319" s="49">
        <f t="shared" si="12"/>
        <v>0</v>
      </c>
      <c r="F319" s="50"/>
      <c r="G319" s="41">
        <v>0</v>
      </c>
      <c r="H319" s="49">
        <f t="shared" si="13"/>
        <v>0</v>
      </c>
      <c r="I319" s="50"/>
      <c r="J319" s="41">
        <v>0</v>
      </c>
      <c r="K319" s="49">
        <f t="shared" si="14"/>
        <v>0</v>
      </c>
      <c r="L319" s="50"/>
    </row>
    <row r="320" spans="1:12" ht="14.5" x14ac:dyDescent="0.35">
      <c r="A320" s="22" t="s">
        <v>240</v>
      </c>
      <c r="B320" s="23" t="s">
        <v>5</v>
      </c>
      <c r="C320" s="24">
        <v>6.9318777629001052E-4</v>
      </c>
      <c r="D320" s="13">
        <v>0</v>
      </c>
      <c r="E320" s="49">
        <f t="shared" si="12"/>
        <v>0</v>
      </c>
      <c r="F320" s="50"/>
      <c r="G320" s="41">
        <v>0</v>
      </c>
      <c r="H320" s="49">
        <f t="shared" si="13"/>
        <v>0</v>
      </c>
      <c r="I320" s="50"/>
      <c r="J320" s="41">
        <v>0</v>
      </c>
      <c r="K320" s="49">
        <f t="shared" si="14"/>
        <v>0</v>
      </c>
      <c r="L320" s="50"/>
    </row>
    <row r="321" spans="1:12" ht="14.5" x14ac:dyDescent="0.35">
      <c r="A321" s="22" t="s">
        <v>241</v>
      </c>
      <c r="B321" s="23" t="s">
        <v>5</v>
      </c>
      <c r="C321" s="24">
        <v>4.3879776896921078E-4</v>
      </c>
      <c r="D321" s="13">
        <v>0</v>
      </c>
      <c r="E321" s="49">
        <f t="shared" si="12"/>
        <v>0</v>
      </c>
      <c r="F321" s="50"/>
      <c r="G321" s="41">
        <v>0</v>
      </c>
      <c r="H321" s="49">
        <f t="shared" si="13"/>
        <v>0</v>
      </c>
      <c r="I321" s="50"/>
      <c r="J321" s="41">
        <v>0</v>
      </c>
      <c r="K321" s="49">
        <f t="shared" si="14"/>
        <v>0</v>
      </c>
      <c r="L321" s="50"/>
    </row>
    <row r="322" spans="1:12" ht="14.5" x14ac:dyDescent="0.35">
      <c r="A322" s="22" t="s">
        <v>242</v>
      </c>
      <c r="B322" s="23" t="s">
        <v>5</v>
      </c>
      <c r="C322" s="24">
        <v>2.0022193144970406E-4</v>
      </c>
      <c r="D322" s="13">
        <v>0</v>
      </c>
      <c r="E322" s="49">
        <f t="shared" si="12"/>
        <v>0</v>
      </c>
      <c r="F322" s="50"/>
      <c r="G322" s="41">
        <v>0</v>
      </c>
      <c r="H322" s="49">
        <f t="shared" si="13"/>
        <v>0</v>
      </c>
      <c r="I322" s="50"/>
      <c r="J322" s="41">
        <v>0</v>
      </c>
      <c r="K322" s="49">
        <f t="shared" si="14"/>
        <v>0</v>
      </c>
      <c r="L322" s="50"/>
    </row>
    <row r="323" spans="1:12" ht="14.5" x14ac:dyDescent="0.35">
      <c r="A323" s="22" t="s">
        <v>243</v>
      </c>
      <c r="B323" s="23" t="s">
        <v>5</v>
      </c>
      <c r="C323" s="24">
        <v>6.1911565911728749E-4</v>
      </c>
      <c r="D323" s="13">
        <v>0</v>
      </c>
      <c r="E323" s="49">
        <f t="shared" si="12"/>
        <v>0</v>
      </c>
      <c r="F323" s="50"/>
      <c r="G323" s="41">
        <v>0</v>
      </c>
      <c r="H323" s="49">
        <f t="shared" si="13"/>
        <v>0</v>
      </c>
      <c r="I323" s="50"/>
      <c r="J323" s="41">
        <v>0</v>
      </c>
      <c r="K323" s="49">
        <f t="shared" si="14"/>
        <v>0</v>
      </c>
      <c r="L323" s="50"/>
    </row>
    <row r="324" spans="1:12" ht="14.5" x14ac:dyDescent="0.35">
      <c r="A324" s="22" t="s">
        <v>244</v>
      </c>
      <c r="B324" s="23" t="s">
        <v>5</v>
      </c>
      <c r="C324" s="24">
        <v>6.3193058981833518E-4</v>
      </c>
      <c r="D324" s="13">
        <v>0</v>
      </c>
      <c r="E324" s="49">
        <f t="shared" si="12"/>
        <v>0</v>
      </c>
      <c r="F324" s="50"/>
      <c r="G324" s="41">
        <v>0</v>
      </c>
      <c r="H324" s="49">
        <f t="shared" si="13"/>
        <v>0</v>
      </c>
      <c r="I324" s="50"/>
      <c r="J324" s="41">
        <v>0</v>
      </c>
      <c r="K324" s="49">
        <f t="shared" si="14"/>
        <v>0</v>
      </c>
      <c r="L324" s="50"/>
    </row>
    <row r="325" spans="1:12" ht="14.5" x14ac:dyDescent="0.35">
      <c r="A325" s="22" t="s">
        <v>245</v>
      </c>
      <c r="B325" s="23" t="s">
        <v>5</v>
      </c>
      <c r="C325" s="24">
        <v>3.8617475566490818E-4</v>
      </c>
      <c r="D325" s="13">
        <v>0</v>
      </c>
      <c r="E325" s="49">
        <f t="shared" si="12"/>
        <v>0</v>
      </c>
      <c r="F325" s="50"/>
      <c r="G325" s="41">
        <v>0</v>
      </c>
      <c r="H325" s="49">
        <f t="shared" si="13"/>
        <v>0</v>
      </c>
      <c r="I325" s="50"/>
      <c r="J325" s="41">
        <v>0</v>
      </c>
      <c r="K325" s="49">
        <f t="shared" si="14"/>
        <v>0</v>
      </c>
      <c r="L325" s="50"/>
    </row>
    <row r="326" spans="1:12" ht="14.5" x14ac:dyDescent="0.35">
      <c r="A326" s="22" t="s">
        <v>246</v>
      </c>
      <c r="B326" s="23" t="s">
        <v>5</v>
      </c>
      <c r="C326" s="24">
        <v>3.4256763686800937E-3</v>
      </c>
      <c r="D326" s="13">
        <v>0</v>
      </c>
      <c r="E326" s="49">
        <f t="shared" si="12"/>
        <v>0</v>
      </c>
      <c r="F326" s="50"/>
      <c r="G326" s="41">
        <v>0</v>
      </c>
      <c r="H326" s="49">
        <f t="shared" si="13"/>
        <v>0</v>
      </c>
      <c r="I326" s="50"/>
      <c r="J326" s="41">
        <v>0</v>
      </c>
      <c r="K326" s="49">
        <f t="shared" si="14"/>
        <v>0</v>
      </c>
      <c r="L326" s="50"/>
    </row>
    <row r="327" spans="1:12" ht="14.5" x14ac:dyDescent="0.35">
      <c r="A327" s="22" t="s">
        <v>249</v>
      </c>
      <c r="B327" s="23" t="s">
        <v>5</v>
      </c>
      <c r="C327" s="24">
        <v>2.7916554000949204E-3</v>
      </c>
      <c r="D327" s="13">
        <v>0</v>
      </c>
      <c r="E327" s="49">
        <f t="shared" si="12"/>
        <v>0</v>
      </c>
      <c r="F327" s="50"/>
      <c r="G327" s="41">
        <v>0</v>
      </c>
      <c r="H327" s="49">
        <f t="shared" si="13"/>
        <v>0</v>
      </c>
      <c r="I327" s="50"/>
      <c r="J327" s="41">
        <v>0</v>
      </c>
      <c r="K327" s="49">
        <f t="shared" si="14"/>
        <v>0</v>
      </c>
      <c r="L327" s="50"/>
    </row>
    <row r="328" spans="1:12" ht="14.5" x14ac:dyDescent="0.35">
      <c r="A328" s="22" t="s">
        <v>250</v>
      </c>
      <c r="B328" s="23" t="s">
        <v>5</v>
      </c>
      <c r="C328" s="24">
        <v>1.6830275654042758E-3</v>
      </c>
      <c r="D328" s="13">
        <v>0</v>
      </c>
      <c r="E328" s="49">
        <f t="shared" si="12"/>
        <v>0</v>
      </c>
      <c r="F328" s="50"/>
      <c r="G328" s="41">
        <v>0</v>
      </c>
      <c r="H328" s="49">
        <f t="shared" si="13"/>
        <v>0</v>
      </c>
      <c r="I328" s="50"/>
      <c r="J328" s="41">
        <v>0</v>
      </c>
      <c r="K328" s="49">
        <f t="shared" si="14"/>
        <v>0</v>
      </c>
      <c r="L328" s="50"/>
    </row>
    <row r="329" spans="1:12" ht="14.5" x14ac:dyDescent="0.35">
      <c r="A329" s="22" t="s">
        <v>253</v>
      </c>
      <c r="B329" s="23" t="s">
        <v>5</v>
      </c>
      <c r="C329" s="24">
        <v>1.5217957422577599E-3</v>
      </c>
      <c r="D329" s="13">
        <v>0</v>
      </c>
      <c r="E329" s="49">
        <f t="shared" si="12"/>
        <v>0</v>
      </c>
      <c r="F329" s="50"/>
      <c r="G329" s="41">
        <v>0</v>
      </c>
      <c r="H329" s="49">
        <f t="shared" si="13"/>
        <v>0</v>
      </c>
      <c r="I329" s="50"/>
      <c r="J329" s="41">
        <v>0</v>
      </c>
      <c r="K329" s="49">
        <f t="shared" si="14"/>
        <v>0</v>
      </c>
      <c r="L329" s="50"/>
    </row>
    <row r="330" spans="1:12" ht="14.5" x14ac:dyDescent="0.35">
      <c r="A330" s="22" t="s">
        <v>254</v>
      </c>
      <c r="B330" s="23" t="s">
        <v>5</v>
      </c>
      <c r="C330" s="24">
        <v>6.0139288261583824E-4</v>
      </c>
      <c r="D330" s="13">
        <v>0</v>
      </c>
      <c r="E330" s="49">
        <f t="shared" ref="E330:E393" si="15">+IF(D330=1,C330,0)</f>
        <v>0</v>
      </c>
      <c r="F330" s="50"/>
      <c r="G330" s="41">
        <v>0</v>
      </c>
      <c r="H330" s="49">
        <f t="shared" ref="H330:H393" si="16">+IF(G330=1,C330,0)</f>
        <v>0</v>
      </c>
      <c r="I330" s="50"/>
      <c r="J330" s="41">
        <v>0</v>
      </c>
      <c r="K330" s="49">
        <f t="shared" ref="K330:K393" si="17">+IF(J330=1,C330,0)</f>
        <v>0</v>
      </c>
      <c r="L330" s="50"/>
    </row>
    <row r="331" spans="1:12" ht="14.5" x14ac:dyDescent="0.35">
      <c r="A331" s="22" t="s">
        <v>257</v>
      </c>
      <c r="B331" s="23" t="s">
        <v>5</v>
      </c>
      <c r="C331" s="24">
        <v>3.3546034906076157E-4</v>
      </c>
      <c r="D331" s="13">
        <v>0</v>
      </c>
      <c r="E331" s="49">
        <f t="shared" si="15"/>
        <v>0</v>
      </c>
      <c r="F331" s="50"/>
      <c r="G331" s="41">
        <v>0</v>
      </c>
      <c r="H331" s="49">
        <f t="shared" si="16"/>
        <v>0</v>
      </c>
      <c r="I331" s="50"/>
      <c r="J331" s="41">
        <v>0</v>
      </c>
      <c r="K331" s="49">
        <f t="shared" si="17"/>
        <v>0</v>
      </c>
      <c r="L331" s="50"/>
    </row>
    <row r="332" spans="1:12" ht="14.5" x14ac:dyDescent="0.35">
      <c r="A332" s="22" t="s">
        <v>258</v>
      </c>
      <c r="B332" s="23" t="s">
        <v>5</v>
      </c>
      <c r="C332" s="24">
        <v>1.2515006791023265E-3</v>
      </c>
      <c r="D332" s="13">
        <v>0</v>
      </c>
      <c r="E332" s="49">
        <f t="shared" si="15"/>
        <v>0</v>
      </c>
      <c r="F332" s="50"/>
      <c r="G332" s="41">
        <v>0</v>
      </c>
      <c r="H332" s="49">
        <f t="shared" si="16"/>
        <v>0</v>
      </c>
      <c r="I332" s="50"/>
      <c r="J332" s="41">
        <v>0</v>
      </c>
      <c r="K332" s="49">
        <f t="shared" si="17"/>
        <v>0</v>
      </c>
      <c r="L332" s="50"/>
    </row>
    <row r="333" spans="1:12" ht="14.5" x14ac:dyDescent="0.35">
      <c r="A333" s="22" t="s">
        <v>260</v>
      </c>
      <c r="B333" s="23" t="s">
        <v>5</v>
      </c>
      <c r="C333" s="24">
        <v>6.37383751818781E-4</v>
      </c>
      <c r="D333" s="13">
        <v>0</v>
      </c>
      <c r="E333" s="49">
        <f t="shared" si="15"/>
        <v>0</v>
      </c>
      <c r="F333" s="50"/>
      <c r="G333" s="41">
        <v>0</v>
      </c>
      <c r="H333" s="49">
        <f t="shared" si="16"/>
        <v>0</v>
      </c>
      <c r="I333" s="50"/>
      <c r="J333" s="41">
        <v>0</v>
      </c>
      <c r="K333" s="49">
        <f t="shared" si="17"/>
        <v>0</v>
      </c>
      <c r="L333" s="50"/>
    </row>
    <row r="334" spans="1:12" ht="14.5" x14ac:dyDescent="0.35">
      <c r="A334" s="22" t="s">
        <v>262</v>
      </c>
      <c r="B334" s="23" t="s">
        <v>5</v>
      </c>
      <c r="C334" s="24">
        <v>1.7154738793069288E-3</v>
      </c>
      <c r="D334" s="13">
        <v>0</v>
      </c>
      <c r="E334" s="49">
        <f t="shared" si="15"/>
        <v>0</v>
      </c>
      <c r="F334" s="50"/>
      <c r="G334" s="41">
        <v>0</v>
      </c>
      <c r="H334" s="49">
        <f t="shared" si="16"/>
        <v>0</v>
      </c>
      <c r="I334" s="50"/>
      <c r="J334" s="41">
        <v>0</v>
      </c>
      <c r="K334" s="49">
        <f t="shared" si="17"/>
        <v>0</v>
      </c>
      <c r="L334" s="50"/>
    </row>
    <row r="335" spans="1:12" ht="14.5" x14ac:dyDescent="0.35">
      <c r="A335" s="22" t="s">
        <v>400</v>
      </c>
      <c r="B335" s="23" t="s">
        <v>5</v>
      </c>
      <c r="C335" s="24">
        <v>3.6981526966357056E-4</v>
      </c>
      <c r="D335" s="13">
        <v>0</v>
      </c>
      <c r="E335" s="49">
        <f t="shared" si="15"/>
        <v>0</v>
      </c>
      <c r="F335" s="50"/>
      <c r="G335" s="41">
        <v>0</v>
      </c>
      <c r="H335" s="49">
        <f t="shared" si="16"/>
        <v>0</v>
      </c>
      <c r="I335" s="50"/>
      <c r="J335" s="41">
        <v>0</v>
      </c>
      <c r="K335" s="49">
        <f t="shared" si="17"/>
        <v>0</v>
      </c>
      <c r="L335" s="50"/>
    </row>
    <row r="336" spans="1:12" ht="14.5" x14ac:dyDescent="0.35">
      <c r="A336" s="22" t="s">
        <v>402</v>
      </c>
      <c r="B336" s="23" t="s">
        <v>5</v>
      </c>
      <c r="C336" s="24">
        <v>3.4327654792806734E-4</v>
      </c>
      <c r="D336" s="13">
        <v>0</v>
      </c>
      <c r="E336" s="49">
        <f t="shared" si="15"/>
        <v>0</v>
      </c>
      <c r="F336" s="50"/>
      <c r="G336" s="41">
        <v>0</v>
      </c>
      <c r="H336" s="49">
        <f t="shared" si="16"/>
        <v>0</v>
      </c>
      <c r="I336" s="50"/>
      <c r="J336" s="41">
        <v>0</v>
      </c>
      <c r="K336" s="49">
        <f t="shared" si="17"/>
        <v>0</v>
      </c>
      <c r="L336" s="50"/>
    </row>
    <row r="337" spans="1:12" ht="14.5" x14ac:dyDescent="0.35">
      <c r="A337" s="22" t="s">
        <v>403</v>
      </c>
      <c r="B337" s="23" t="s">
        <v>5</v>
      </c>
      <c r="C337" s="24">
        <v>1.4650828574531229E-4</v>
      </c>
      <c r="D337" s="13">
        <v>0</v>
      </c>
      <c r="E337" s="49">
        <f t="shared" si="15"/>
        <v>0</v>
      </c>
      <c r="F337" s="50"/>
      <c r="G337" s="41">
        <v>0</v>
      </c>
      <c r="H337" s="49">
        <f t="shared" si="16"/>
        <v>0</v>
      </c>
      <c r="I337" s="50"/>
      <c r="J337" s="41">
        <v>0</v>
      </c>
      <c r="K337" s="49">
        <f t="shared" si="17"/>
        <v>0</v>
      </c>
      <c r="L337" s="50"/>
    </row>
    <row r="338" spans="1:12" ht="14.5" x14ac:dyDescent="0.35">
      <c r="A338" s="22" t="s">
        <v>404</v>
      </c>
      <c r="B338" s="23" t="s">
        <v>5</v>
      </c>
      <c r="C338" s="24">
        <v>9.0531577810735466E-4</v>
      </c>
      <c r="D338" s="13">
        <v>0</v>
      </c>
      <c r="E338" s="49">
        <f t="shared" si="15"/>
        <v>0</v>
      </c>
      <c r="F338" s="50"/>
      <c r="G338" s="41">
        <v>0</v>
      </c>
      <c r="H338" s="49">
        <f t="shared" si="16"/>
        <v>0</v>
      </c>
      <c r="I338" s="50"/>
      <c r="J338" s="41">
        <v>0</v>
      </c>
      <c r="K338" s="49">
        <f t="shared" si="17"/>
        <v>0</v>
      </c>
      <c r="L338" s="50"/>
    </row>
    <row r="339" spans="1:12" ht="14.5" x14ac:dyDescent="0.35">
      <c r="A339" s="22" t="s">
        <v>405</v>
      </c>
      <c r="B339" s="23" t="s">
        <v>5</v>
      </c>
      <c r="C339" s="24">
        <v>4.1198638913368527E-4</v>
      </c>
      <c r="D339" s="13">
        <v>0</v>
      </c>
      <c r="E339" s="49">
        <f t="shared" si="15"/>
        <v>0</v>
      </c>
      <c r="F339" s="50"/>
      <c r="G339" s="41">
        <v>0</v>
      </c>
      <c r="H339" s="49">
        <f t="shared" si="16"/>
        <v>0</v>
      </c>
      <c r="I339" s="50"/>
      <c r="J339" s="41">
        <v>0</v>
      </c>
      <c r="K339" s="49">
        <f t="shared" si="17"/>
        <v>0</v>
      </c>
      <c r="L339" s="50"/>
    </row>
    <row r="340" spans="1:12" ht="14.5" x14ac:dyDescent="0.35">
      <c r="A340" s="22" t="s">
        <v>406</v>
      </c>
      <c r="B340" s="23" t="s">
        <v>5</v>
      </c>
      <c r="C340" s="24">
        <v>5.7230935194679377E-4</v>
      </c>
      <c r="D340" s="13">
        <v>0</v>
      </c>
      <c r="E340" s="49">
        <f t="shared" si="15"/>
        <v>0</v>
      </c>
      <c r="F340" s="50"/>
      <c r="G340" s="41">
        <v>0</v>
      </c>
      <c r="H340" s="49">
        <f t="shared" si="16"/>
        <v>0</v>
      </c>
      <c r="I340" s="50"/>
      <c r="J340" s="41">
        <v>0</v>
      </c>
      <c r="K340" s="49">
        <f t="shared" si="17"/>
        <v>0</v>
      </c>
      <c r="L340" s="50"/>
    </row>
    <row r="341" spans="1:12" ht="14.5" x14ac:dyDescent="0.35">
      <c r="A341" s="22" t="s">
        <v>407</v>
      </c>
      <c r="B341" s="23" t="s">
        <v>5</v>
      </c>
      <c r="C341" s="24">
        <v>1.7241080524743016E-4</v>
      </c>
      <c r="D341" s="13">
        <v>0</v>
      </c>
      <c r="E341" s="49">
        <f t="shared" si="15"/>
        <v>0</v>
      </c>
      <c r="F341" s="50"/>
      <c r="G341" s="41">
        <v>0</v>
      </c>
      <c r="H341" s="49">
        <f t="shared" si="16"/>
        <v>0</v>
      </c>
      <c r="I341" s="50"/>
      <c r="J341" s="41">
        <v>0</v>
      </c>
      <c r="K341" s="49">
        <f t="shared" si="17"/>
        <v>0</v>
      </c>
      <c r="L341" s="50"/>
    </row>
    <row r="342" spans="1:12" ht="14.5" x14ac:dyDescent="0.35">
      <c r="A342" s="22" t="s">
        <v>408</v>
      </c>
      <c r="B342" s="23" t="s">
        <v>5</v>
      </c>
      <c r="C342" s="24">
        <v>3.7417779926392729E-4</v>
      </c>
      <c r="D342" s="13">
        <v>0</v>
      </c>
      <c r="E342" s="49">
        <f t="shared" si="15"/>
        <v>0</v>
      </c>
      <c r="F342" s="50"/>
      <c r="G342" s="41">
        <v>0</v>
      </c>
      <c r="H342" s="49">
        <f t="shared" si="16"/>
        <v>0</v>
      </c>
      <c r="I342" s="50"/>
      <c r="J342" s="41">
        <v>0</v>
      </c>
      <c r="K342" s="49">
        <f t="shared" si="17"/>
        <v>0</v>
      </c>
      <c r="L342" s="50"/>
    </row>
    <row r="343" spans="1:12" ht="14.5" x14ac:dyDescent="0.35">
      <c r="A343" s="22" t="s">
        <v>409</v>
      </c>
      <c r="B343" s="23" t="s">
        <v>5</v>
      </c>
      <c r="C343" s="24">
        <v>1.0779083554214664E-4</v>
      </c>
      <c r="D343" s="13">
        <v>0</v>
      </c>
      <c r="E343" s="49">
        <f t="shared" si="15"/>
        <v>0</v>
      </c>
      <c r="F343" s="50"/>
      <c r="G343" s="41">
        <v>0</v>
      </c>
      <c r="H343" s="49">
        <f t="shared" si="16"/>
        <v>0</v>
      </c>
      <c r="I343" s="50"/>
      <c r="J343" s="41">
        <v>0</v>
      </c>
      <c r="K343" s="49">
        <f t="shared" si="17"/>
        <v>0</v>
      </c>
      <c r="L343" s="50"/>
    </row>
    <row r="344" spans="1:12" ht="14.5" x14ac:dyDescent="0.35">
      <c r="A344" s="22" t="s">
        <v>410</v>
      </c>
      <c r="B344" s="23" t="s">
        <v>5</v>
      </c>
      <c r="C344" s="24">
        <v>1.1121723899909345E-3</v>
      </c>
      <c r="D344" s="13">
        <v>0</v>
      </c>
      <c r="E344" s="49">
        <f t="shared" si="15"/>
        <v>0</v>
      </c>
      <c r="F344" s="50"/>
      <c r="G344" s="41">
        <v>0</v>
      </c>
      <c r="H344" s="49">
        <f t="shared" si="16"/>
        <v>0</v>
      </c>
      <c r="I344" s="50"/>
      <c r="J344" s="41">
        <v>0</v>
      </c>
      <c r="K344" s="49">
        <f t="shared" si="17"/>
        <v>0</v>
      </c>
      <c r="L344" s="50"/>
    </row>
    <row r="345" spans="1:12" ht="14.5" x14ac:dyDescent="0.35">
      <c r="A345" s="22" t="s">
        <v>411</v>
      </c>
      <c r="B345" s="23" t="s">
        <v>5</v>
      </c>
      <c r="C345" s="24">
        <v>5.4022658217750389E-4</v>
      </c>
      <c r="D345" s="13">
        <v>0</v>
      </c>
      <c r="E345" s="49">
        <f t="shared" si="15"/>
        <v>0</v>
      </c>
      <c r="F345" s="50"/>
      <c r="G345" s="41">
        <v>0</v>
      </c>
      <c r="H345" s="49">
        <f t="shared" si="16"/>
        <v>0</v>
      </c>
      <c r="I345" s="50"/>
      <c r="J345" s="41">
        <v>0</v>
      </c>
      <c r="K345" s="49">
        <f t="shared" si="17"/>
        <v>0</v>
      </c>
      <c r="L345" s="50"/>
    </row>
    <row r="346" spans="1:12" ht="14.5" x14ac:dyDescent="0.35">
      <c r="A346" s="22" t="s">
        <v>412</v>
      </c>
      <c r="B346" s="23" t="s">
        <v>5</v>
      </c>
      <c r="C346" s="24">
        <v>6.2393261888434796E-4</v>
      </c>
      <c r="D346" s="13">
        <v>0</v>
      </c>
      <c r="E346" s="49">
        <f t="shared" si="15"/>
        <v>0</v>
      </c>
      <c r="F346" s="50"/>
      <c r="G346" s="41">
        <v>0</v>
      </c>
      <c r="H346" s="49">
        <f t="shared" si="16"/>
        <v>0</v>
      </c>
      <c r="I346" s="50"/>
      <c r="J346" s="41">
        <v>0</v>
      </c>
      <c r="K346" s="49">
        <f t="shared" si="17"/>
        <v>0</v>
      </c>
      <c r="L346" s="50"/>
    </row>
    <row r="347" spans="1:12" ht="14.5" x14ac:dyDescent="0.35">
      <c r="A347" s="22" t="s">
        <v>413</v>
      </c>
      <c r="B347" s="23" t="s">
        <v>5</v>
      </c>
      <c r="C347" s="24">
        <v>3.1101200609209595E-4</v>
      </c>
      <c r="D347" s="13">
        <v>0</v>
      </c>
      <c r="E347" s="49">
        <f t="shared" si="15"/>
        <v>0</v>
      </c>
      <c r="F347" s="50"/>
      <c r="G347" s="41">
        <v>0</v>
      </c>
      <c r="H347" s="49">
        <f t="shared" si="16"/>
        <v>0</v>
      </c>
      <c r="I347" s="50"/>
      <c r="J347" s="41">
        <v>0</v>
      </c>
      <c r="K347" s="49">
        <f t="shared" si="17"/>
        <v>0</v>
      </c>
      <c r="L347" s="50"/>
    </row>
    <row r="348" spans="1:12" ht="14.5" x14ac:dyDescent="0.35">
      <c r="A348" s="22" t="s">
        <v>414</v>
      </c>
      <c r="B348" s="23" t="s">
        <v>5</v>
      </c>
      <c r="C348" s="24">
        <v>1.7095662871397793E-4</v>
      </c>
      <c r="D348" s="13">
        <v>0</v>
      </c>
      <c r="E348" s="49">
        <f t="shared" si="15"/>
        <v>0</v>
      </c>
      <c r="F348" s="50"/>
      <c r="G348" s="41">
        <v>0</v>
      </c>
      <c r="H348" s="49">
        <f t="shared" si="16"/>
        <v>0</v>
      </c>
      <c r="I348" s="50"/>
      <c r="J348" s="41">
        <v>0</v>
      </c>
      <c r="K348" s="49">
        <f t="shared" si="17"/>
        <v>0</v>
      </c>
      <c r="L348" s="50"/>
    </row>
    <row r="349" spans="1:12" ht="14.5" x14ac:dyDescent="0.35">
      <c r="A349" s="22" t="s">
        <v>415</v>
      </c>
      <c r="B349" s="23" t="s">
        <v>5</v>
      </c>
      <c r="C349" s="24">
        <v>1.6233154414993939E-3</v>
      </c>
      <c r="D349" s="13">
        <v>0</v>
      </c>
      <c r="E349" s="49">
        <f t="shared" si="15"/>
        <v>0</v>
      </c>
      <c r="F349" s="50"/>
      <c r="G349" s="41">
        <v>0</v>
      </c>
      <c r="H349" s="49">
        <f t="shared" si="16"/>
        <v>0</v>
      </c>
      <c r="I349" s="50"/>
      <c r="J349" s="41">
        <v>0</v>
      </c>
      <c r="K349" s="49">
        <f t="shared" si="17"/>
        <v>0</v>
      </c>
      <c r="L349" s="50"/>
    </row>
    <row r="350" spans="1:12" ht="14.5" x14ac:dyDescent="0.35">
      <c r="A350" s="22" t="s">
        <v>417</v>
      </c>
      <c r="B350" s="23" t="s">
        <v>5</v>
      </c>
      <c r="C350" s="24">
        <v>1.202240449031632E-3</v>
      </c>
      <c r="D350" s="13">
        <v>0</v>
      </c>
      <c r="E350" s="49">
        <f t="shared" si="15"/>
        <v>0</v>
      </c>
      <c r="F350" s="50"/>
      <c r="G350" s="41">
        <v>0</v>
      </c>
      <c r="H350" s="49">
        <f t="shared" si="16"/>
        <v>0</v>
      </c>
      <c r="I350" s="50"/>
      <c r="J350" s="41">
        <v>0</v>
      </c>
      <c r="K350" s="49">
        <f t="shared" si="17"/>
        <v>0</v>
      </c>
      <c r="L350" s="50"/>
    </row>
    <row r="351" spans="1:12" ht="14.5" x14ac:dyDescent="0.35">
      <c r="A351" s="22" t="s">
        <v>419</v>
      </c>
      <c r="B351" s="23" t="s">
        <v>5</v>
      </c>
      <c r="C351" s="24">
        <v>1.6198617722324449E-3</v>
      </c>
      <c r="D351" s="13">
        <v>0</v>
      </c>
      <c r="E351" s="49">
        <f t="shared" si="15"/>
        <v>0</v>
      </c>
      <c r="F351" s="50"/>
      <c r="G351" s="41">
        <v>0</v>
      </c>
      <c r="H351" s="49">
        <f t="shared" si="16"/>
        <v>0</v>
      </c>
      <c r="I351" s="50"/>
      <c r="J351" s="41">
        <v>0</v>
      </c>
      <c r="K351" s="49">
        <f t="shared" si="17"/>
        <v>0</v>
      </c>
      <c r="L351" s="50"/>
    </row>
    <row r="352" spans="1:12" ht="14.5" x14ac:dyDescent="0.35">
      <c r="A352" s="22" t="s">
        <v>382</v>
      </c>
      <c r="B352" s="23" t="s">
        <v>5</v>
      </c>
      <c r="C352" s="24">
        <v>1.3123943214406388E-3</v>
      </c>
      <c r="D352" s="13">
        <v>0</v>
      </c>
      <c r="E352" s="49">
        <f t="shared" si="15"/>
        <v>0</v>
      </c>
      <c r="F352" s="50"/>
      <c r="G352" s="41">
        <v>0</v>
      </c>
      <c r="H352" s="49">
        <f t="shared" si="16"/>
        <v>0</v>
      </c>
      <c r="I352" s="50"/>
      <c r="J352" s="41">
        <v>0</v>
      </c>
      <c r="K352" s="49">
        <f t="shared" si="17"/>
        <v>0</v>
      </c>
      <c r="L352" s="50"/>
    </row>
    <row r="353" spans="1:12" ht="14.5" x14ac:dyDescent="0.35">
      <c r="A353" s="22" t="s">
        <v>383</v>
      </c>
      <c r="B353" s="23" t="s">
        <v>5</v>
      </c>
      <c r="C353" s="24">
        <v>1.0684562079540268E-3</v>
      </c>
      <c r="D353" s="13">
        <v>0</v>
      </c>
      <c r="E353" s="49">
        <f t="shared" si="15"/>
        <v>0</v>
      </c>
      <c r="F353" s="50"/>
      <c r="G353" s="41">
        <v>0</v>
      </c>
      <c r="H353" s="49">
        <f t="shared" si="16"/>
        <v>0</v>
      </c>
      <c r="I353" s="50"/>
      <c r="J353" s="41">
        <v>0</v>
      </c>
      <c r="K353" s="49">
        <f t="shared" si="17"/>
        <v>0</v>
      </c>
      <c r="L353" s="50"/>
    </row>
    <row r="354" spans="1:12" ht="14.5" x14ac:dyDescent="0.35">
      <c r="A354" s="22" t="s">
        <v>384</v>
      </c>
      <c r="B354" s="23" t="s">
        <v>5</v>
      </c>
      <c r="C354" s="24">
        <v>3.3955022056109596E-4</v>
      </c>
      <c r="D354" s="13">
        <v>0</v>
      </c>
      <c r="E354" s="49">
        <f t="shared" si="15"/>
        <v>0</v>
      </c>
      <c r="F354" s="50"/>
      <c r="G354" s="41">
        <v>0</v>
      </c>
      <c r="H354" s="49">
        <f t="shared" si="16"/>
        <v>0</v>
      </c>
      <c r="I354" s="50"/>
      <c r="J354" s="41">
        <v>0</v>
      </c>
      <c r="K354" s="49">
        <f t="shared" si="17"/>
        <v>0</v>
      </c>
      <c r="L354" s="50"/>
    </row>
    <row r="355" spans="1:12" ht="14.5" x14ac:dyDescent="0.35">
      <c r="A355" s="22" t="s">
        <v>385</v>
      </c>
      <c r="B355" s="23" t="s">
        <v>5</v>
      </c>
      <c r="C355" s="24">
        <v>1.1096275810573929E-3</v>
      </c>
      <c r="D355" s="13">
        <v>0</v>
      </c>
      <c r="E355" s="49">
        <f t="shared" si="15"/>
        <v>0</v>
      </c>
      <c r="F355" s="50"/>
      <c r="G355" s="41">
        <v>0</v>
      </c>
      <c r="H355" s="49">
        <f t="shared" si="16"/>
        <v>0</v>
      </c>
      <c r="I355" s="50"/>
      <c r="J355" s="41">
        <v>0</v>
      </c>
      <c r="K355" s="49">
        <f t="shared" si="17"/>
        <v>0</v>
      </c>
      <c r="L355" s="50"/>
    </row>
    <row r="356" spans="1:12" ht="14.5" x14ac:dyDescent="0.35">
      <c r="A356" s="22" t="s">
        <v>386</v>
      </c>
      <c r="B356" s="23" t="s">
        <v>5</v>
      </c>
      <c r="C356" s="24">
        <v>1.0771812671547404E-3</v>
      </c>
      <c r="D356" s="13">
        <v>0</v>
      </c>
      <c r="E356" s="49">
        <f t="shared" si="15"/>
        <v>0</v>
      </c>
      <c r="F356" s="50"/>
      <c r="G356" s="41">
        <v>0</v>
      </c>
      <c r="H356" s="49">
        <f t="shared" si="16"/>
        <v>0</v>
      </c>
      <c r="I356" s="50"/>
      <c r="J356" s="41">
        <v>0</v>
      </c>
      <c r="K356" s="49">
        <f t="shared" si="17"/>
        <v>0</v>
      </c>
      <c r="L356" s="50"/>
    </row>
    <row r="357" spans="1:12" ht="14.5" x14ac:dyDescent="0.35">
      <c r="A357" s="22" t="s">
        <v>387</v>
      </c>
      <c r="B357" s="23" t="s">
        <v>5</v>
      </c>
      <c r="C357" s="24">
        <v>2.03302967979956E-3</v>
      </c>
      <c r="D357" s="13">
        <v>0</v>
      </c>
      <c r="E357" s="49">
        <f t="shared" si="15"/>
        <v>0</v>
      </c>
      <c r="F357" s="50"/>
      <c r="G357" s="41">
        <v>0</v>
      </c>
      <c r="H357" s="49">
        <f t="shared" si="16"/>
        <v>0</v>
      </c>
      <c r="I357" s="50"/>
      <c r="J357" s="41">
        <v>0</v>
      </c>
      <c r="K357" s="49">
        <f t="shared" si="17"/>
        <v>0</v>
      </c>
      <c r="L357" s="50"/>
    </row>
    <row r="358" spans="1:12" ht="14.5" x14ac:dyDescent="0.35">
      <c r="A358" s="22" t="s">
        <v>388</v>
      </c>
      <c r="B358" s="23" t="s">
        <v>5</v>
      </c>
      <c r="C358" s="24">
        <v>4.429785265028859E-4</v>
      </c>
      <c r="D358" s="13">
        <v>0</v>
      </c>
      <c r="E358" s="49">
        <f t="shared" si="15"/>
        <v>0</v>
      </c>
      <c r="F358" s="50"/>
      <c r="G358" s="41">
        <v>0</v>
      </c>
      <c r="H358" s="49">
        <f t="shared" si="16"/>
        <v>0</v>
      </c>
      <c r="I358" s="50"/>
      <c r="J358" s="41">
        <v>0</v>
      </c>
      <c r="K358" s="49">
        <f t="shared" si="17"/>
        <v>0</v>
      </c>
      <c r="L358" s="50"/>
    </row>
    <row r="359" spans="1:12" ht="14.5" x14ac:dyDescent="0.35">
      <c r="A359" s="22" t="s">
        <v>389</v>
      </c>
      <c r="B359" s="23" t="s">
        <v>5</v>
      </c>
      <c r="C359" s="24">
        <v>6.2275110045091804E-4</v>
      </c>
      <c r="D359" s="13">
        <v>0</v>
      </c>
      <c r="E359" s="49">
        <f t="shared" si="15"/>
        <v>0</v>
      </c>
      <c r="F359" s="50"/>
      <c r="G359" s="41">
        <v>0</v>
      </c>
      <c r="H359" s="49">
        <f t="shared" si="16"/>
        <v>0</v>
      </c>
      <c r="I359" s="50"/>
      <c r="J359" s="41">
        <v>0</v>
      </c>
      <c r="K359" s="49">
        <f t="shared" si="17"/>
        <v>0</v>
      </c>
      <c r="L359" s="50"/>
    </row>
    <row r="360" spans="1:12" ht="14.5" x14ac:dyDescent="0.35">
      <c r="A360" s="22" t="s">
        <v>390</v>
      </c>
      <c r="B360" s="23" t="s">
        <v>5</v>
      </c>
      <c r="C360" s="24">
        <v>8.2079176710044379E-4</v>
      </c>
      <c r="D360" s="13">
        <v>0</v>
      </c>
      <c r="E360" s="49">
        <f t="shared" si="15"/>
        <v>0</v>
      </c>
      <c r="F360" s="50"/>
      <c r="G360" s="41">
        <v>0</v>
      </c>
      <c r="H360" s="49">
        <f t="shared" si="16"/>
        <v>0</v>
      </c>
      <c r="I360" s="50"/>
      <c r="J360" s="41">
        <v>0</v>
      </c>
      <c r="K360" s="49">
        <f t="shared" si="17"/>
        <v>0</v>
      </c>
      <c r="L360" s="50"/>
    </row>
    <row r="361" spans="1:12" ht="14.5" x14ac:dyDescent="0.35">
      <c r="A361" s="22" t="s">
        <v>391</v>
      </c>
      <c r="B361" s="23" t="s">
        <v>5</v>
      </c>
      <c r="C361" s="24">
        <v>8.9695426304000421E-4</v>
      </c>
      <c r="D361" s="13">
        <v>0</v>
      </c>
      <c r="E361" s="49">
        <f t="shared" si="15"/>
        <v>0</v>
      </c>
      <c r="F361" s="50"/>
      <c r="G361" s="41">
        <v>0</v>
      </c>
      <c r="H361" s="49">
        <f t="shared" si="16"/>
        <v>0</v>
      </c>
      <c r="I361" s="50"/>
      <c r="J361" s="41">
        <v>0</v>
      </c>
      <c r="K361" s="49">
        <f t="shared" si="17"/>
        <v>0</v>
      </c>
      <c r="L361" s="50"/>
    </row>
    <row r="362" spans="1:12" ht="14.5" x14ac:dyDescent="0.35">
      <c r="A362" s="22" t="s">
        <v>392</v>
      </c>
      <c r="B362" s="23" t="s">
        <v>5</v>
      </c>
      <c r="C362" s="24">
        <v>2.9510695025746213E-4</v>
      </c>
      <c r="D362" s="13">
        <v>0</v>
      </c>
      <c r="E362" s="49">
        <f t="shared" si="15"/>
        <v>0</v>
      </c>
      <c r="F362" s="50"/>
      <c r="G362" s="41">
        <v>0</v>
      </c>
      <c r="H362" s="49">
        <f t="shared" si="16"/>
        <v>0</v>
      </c>
      <c r="I362" s="50"/>
      <c r="J362" s="41">
        <v>0</v>
      </c>
      <c r="K362" s="49">
        <f t="shared" si="17"/>
        <v>0</v>
      </c>
      <c r="L362" s="50"/>
    </row>
    <row r="363" spans="1:12" ht="14.5" x14ac:dyDescent="0.35">
      <c r="A363" s="22" t="s">
        <v>393</v>
      </c>
      <c r="B363" s="23" t="s">
        <v>5</v>
      </c>
      <c r="C363" s="24">
        <v>4.3488966953555784E-4</v>
      </c>
      <c r="D363" s="13">
        <v>0</v>
      </c>
      <c r="E363" s="49">
        <f t="shared" si="15"/>
        <v>0</v>
      </c>
      <c r="F363" s="50"/>
      <c r="G363" s="41">
        <v>0</v>
      </c>
      <c r="H363" s="49">
        <f t="shared" si="16"/>
        <v>0</v>
      </c>
      <c r="I363" s="50"/>
      <c r="J363" s="41">
        <v>0</v>
      </c>
      <c r="K363" s="49">
        <f t="shared" si="17"/>
        <v>0</v>
      </c>
      <c r="L363" s="50"/>
    </row>
    <row r="364" spans="1:12" ht="14.5" x14ac:dyDescent="0.35">
      <c r="A364" s="22" t="s">
        <v>394</v>
      </c>
      <c r="B364" s="23" t="s">
        <v>5</v>
      </c>
      <c r="C364" s="24">
        <v>1.4930757557220782E-3</v>
      </c>
      <c r="D364" s="13">
        <v>0</v>
      </c>
      <c r="E364" s="49">
        <f t="shared" si="15"/>
        <v>0</v>
      </c>
      <c r="F364" s="50"/>
      <c r="G364" s="41">
        <v>0</v>
      </c>
      <c r="H364" s="49">
        <f t="shared" si="16"/>
        <v>0</v>
      </c>
      <c r="I364" s="50"/>
      <c r="J364" s="41">
        <v>0</v>
      </c>
      <c r="K364" s="49">
        <f t="shared" si="17"/>
        <v>0</v>
      </c>
      <c r="L364" s="50"/>
    </row>
    <row r="365" spans="1:12" ht="14.5" x14ac:dyDescent="0.35">
      <c r="A365" s="22" t="s">
        <v>395</v>
      </c>
      <c r="B365" s="23" t="s">
        <v>5</v>
      </c>
      <c r="C365" s="24">
        <v>2.4820975705362774E-4</v>
      </c>
      <c r="D365" s="13">
        <v>0</v>
      </c>
      <c r="E365" s="49">
        <f t="shared" si="15"/>
        <v>0</v>
      </c>
      <c r="F365" s="50"/>
      <c r="G365" s="41">
        <v>0</v>
      </c>
      <c r="H365" s="49">
        <f t="shared" si="16"/>
        <v>0</v>
      </c>
      <c r="I365" s="50"/>
      <c r="J365" s="41">
        <v>0</v>
      </c>
      <c r="K365" s="49">
        <f t="shared" si="17"/>
        <v>0</v>
      </c>
      <c r="L365" s="50"/>
    </row>
    <row r="366" spans="1:12" ht="14.5" x14ac:dyDescent="0.35">
      <c r="A366" s="22" t="s">
        <v>396</v>
      </c>
      <c r="B366" s="23" t="s">
        <v>5</v>
      </c>
      <c r="C366" s="24">
        <v>2.6565987545505449E-4</v>
      </c>
      <c r="D366" s="13">
        <v>0</v>
      </c>
      <c r="E366" s="49">
        <f t="shared" si="15"/>
        <v>0</v>
      </c>
      <c r="F366" s="50"/>
      <c r="G366" s="41">
        <v>0</v>
      </c>
      <c r="H366" s="49">
        <f t="shared" si="16"/>
        <v>0</v>
      </c>
      <c r="I366" s="50"/>
      <c r="J366" s="41">
        <v>0</v>
      </c>
      <c r="K366" s="49">
        <f t="shared" si="17"/>
        <v>0</v>
      </c>
      <c r="L366" s="50"/>
    </row>
    <row r="367" spans="1:12" ht="14.5" x14ac:dyDescent="0.35">
      <c r="A367" s="22" t="s">
        <v>397</v>
      </c>
      <c r="B367" s="23" t="s">
        <v>5</v>
      </c>
      <c r="C367" s="24">
        <v>4.0298867183294953E-4</v>
      </c>
      <c r="D367" s="13">
        <v>0</v>
      </c>
      <c r="E367" s="49">
        <f t="shared" si="15"/>
        <v>0</v>
      </c>
      <c r="F367" s="50"/>
      <c r="G367" s="41">
        <v>0</v>
      </c>
      <c r="H367" s="49">
        <f t="shared" si="16"/>
        <v>0</v>
      </c>
      <c r="I367" s="50"/>
      <c r="J367" s="41">
        <v>0</v>
      </c>
      <c r="K367" s="49">
        <f t="shared" si="17"/>
        <v>0</v>
      </c>
      <c r="L367" s="50"/>
    </row>
    <row r="368" spans="1:12" ht="14.5" x14ac:dyDescent="0.35">
      <c r="A368" s="22" t="s">
        <v>398</v>
      </c>
      <c r="B368" s="23" t="s">
        <v>5</v>
      </c>
      <c r="C368" s="24">
        <v>3.2339068383310807E-3</v>
      </c>
      <c r="D368" s="13">
        <v>0</v>
      </c>
      <c r="E368" s="49">
        <f t="shared" si="15"/>
        <v>0</v>
      </c>
      <c r="F368" s="50"/>
      <c r="G368" s="41">
        <v>0</v>
      </c>
      <c r="H368" s="49">
        <f t="shared" si="16"/>
        <v>0</v>
      </c>
      <c r="I368" s="50"/>
      <c r="J368" s="41">
        <v>0</v>
      </c>
      <c r="K368" s="49">
        <f t="shared" si="17"/>
        <v>0</v>
      </c>
      <c r="L368" s="50"/>
    </row>
    <row r="369" spans="1:12" ht="14.5" x14ac:dyDescent="0.35">
      <c r="A369" s="22" t="s">
        <v>872</v>
      </c>
      <c r="B369" s="23" t="s">
        <v>5</v>
      </c>
      <c r="C369" s="24">
        <v>9.0922387754100754E-4</v>
      </c>
      <c r="D369" s="13">
        <v>0</v>
      </c>
      <c r="E369" s="49">
        <f t="shared" si="15"/>
        <v>0</v>
      </c>
      <c r="F369" s="50"/>
      <c r="G369" s="41">
        <v>0</v>
      </c>
      <c r="H369" s="49">
        <f t="shared" si="16"/>
        <v>0</v>
      </c>
      <c r="I369" s="50"/>
      <c r="J369" s="41">
        <v>0</v>
      </c>
      <c r="K369" s="49">
        <f t="shared" si="17"/>
        <v>0</v>
      </c>
      <c r="L369" s="50"/>
    </row>
    <row r="370" spans="1:12" ht="14.5" x14ac:dyDescent="0.35">
      <c r="A370" s="22" t="s">
        <v>399</v>
      </c>
      <c r="B370" s="23" t="s">
        <v>5</v>
      </c>
      <c r="C370" s="24">
        <v>6.8982499305640221E-4</v>
      </c>
      <c r="D370" s="13">
        <v>0</v>
      </c>
      <c r="E370" s="49">
        <f t="shared" si="15"/>
        <v>0</v>
      </c>
      <c r="F370" s="50"/>
      <c r="G370" s="41">
        <v>0</v>
      </c>
      <c r="H370" s="49">
        <f t="shared" si="16"/>
        <v>0</v>
      </c>
      <c r="I370" s="50"/>
      <c r="J370" s="41">
        <v>0</v>
      </c>
      <c r="K370" s="49">
        <f t="shared" si="17"/>
        <v>0</v>
      </c>
      <c r="L370" s="50"/>
    </row>
    <row r="371" spans="1:12" ht="14.5" x14ac:dyDescent="0.35">
      <c r="A371" s="22" t="s">
        <v>267</v>
      </c>
      <c r="B371" s="23" t="s">
        <v>5</v>
      </c>
      <c r="C371" s="24">
        <v>1.443451981518021E-3</v>
      </c>
      <c r="D371" s="13">
        <v>0</v>
      </c>
      <c r="E371" s="49">
        <f t="shared" si="15"/>
        <v>0</v>
      </c>
      <c r="F371" s="50"/>
      <c r="G371" s="41">
        <v>0</v>
      </c>
      <c r="H371" s="49">
        <f t="shared" si="16"/>
        <v>0</v>
      </c>
      <c r="I371" s="50"/>
      <c r="J371" s="41">
        <v>0</v>
      </c>
      <c r="K371" s="49">
        <f t="shared" si="17"/>
        <v>0</v>
      </c>
      <c r="L371" s="50"/>
    </row>
    <row r="372" spans="1:12" ht="14.5" x14ac:dyDescent="0.35">
      <c r="A372" s="22" t="s">
        <v>268</v>
      </c>
      <c r="B372" s="23" t="s">
        <v>5</v>
      </c>
      <c r="C372" s="24">
        <v>9.2167526410869233E-4</v>
      </c>
      <c r="D372" s="13">
        <v>0</v>
      </c>
      <c r="E372" s="49">
        <f t="shared" si="15"/>
        <v>0</v>
      </c>
      <c r="F372" s="50"/>
      <c r="G372" s="41">
        <v>0</v>
      </c>
      <c r="H372" s="49">
        <f t="shared" si="16"/>
        <v>0</v>
      </c>
      <c r="I372" s="50"/>
      <c r="J372" s="41">
        <v>0</v>
      </c>
      <c r="K372" s="49">
        <f t="shared" si="17"/>
        <v>0</v>
      </c>
      <c r="L372" s="50"/>
    </row>
    <row r="373" spans="1:12" ht="14.5" x14ac:dyDescent="0.35">
      <c r="A373" s="22" t="s">
        <v>269</v>
      </c>
      <c r="B373" s="23" t="s">
        <v>5</v>
      </c>
      <c r="C373" s="24">
        <v>5.5931264917906441E-4</v>
      </c>
      <c r="D373" s="13">
        <v>0</v>
      </c>
      <c r="E373" s="49">
        <f t="shared" si="15"/>
        <v>0</v>
      </c>
      <c r="F373" s="50"/>
      <c r="G373" s="41">
        <v>0</v>
      </c>
      <c r="H373" s="49">
        <f t="shared" si="16"/>
        <v>0</v>
      </c>
      <c r="I373" s="50"/>
      <c r="J373" s="41">
        <v>0</v>
      </c>
      <c r="K373" s="49">
        <f t="shared" si="17"/>
        <v>0</v>
      </c>
      <c r="L373" s="50"/>
    </row>
    <row r="374" spans="1:12" ht="14.5" x14ac:dyDescent="0.35">
      <c r="A374" s="22" t="s">
        <v>271</v>
      </c>
      <c r="B374" s="23" t="s">
        <v>5</v>
      </c>
      <c r="C374" s="24">
        <v>1.3891930196135846E-3</v>
      </c>
      <c r="D374" s="13">
        <v>0</v>
      </c>
      <c r="E374" s="49">
        <f t="shared" si="15"/>
        <v>0</v>
      </c>
      <c r="F374" s="50"/>
      <c r="G374" s="41">
        <v>0</v>
      </c>
      <c r="H374" s="49">
        <f t="shared" si="16"/>
        <v>0</v>
      </c>
      <c r="I374" s="50"/>
      <c r="J374" s="41">
        <v>0</v>
      </c>
      <c r="K374" s="49">
        <f t="shared" si="17"/>
        <v>0</v>
      </c>
      <c r="L374" s="50"/>
    </row>
    <row r="375" spans="1:12" ht="14.5" x14ac:dyDescent="0.35">
      <c r="A375" s="22" t="s">
        <v>272</v>
      </c>
      <c r="B375" s="23" t="s">
        <v>5</v>
      </c>
      <c r="C375" s="24">
        <v>6.3892881438557401E-5</v>
      </c>
      <c r="D375" s="13">
        <v>0</v>
      </c>
      <c r="E375" s="49">
        <f t="shared" si="15"/>
        <v>0</v>
      </c>
      <c r="F375" s="50"/>
      <c r="G375" s="41">
        <v>0</v>
      </c>
      <c r="H375" s="49">
        <f t="shared" si="16"/>
        <v>0</v>
      </c>
      <c r="I375" s="50"/>
      <c r="J375" s="41">
        <v>0</v>
      </c>
      <c r="K375" s="49">
        <f t="shared" si="17"/>
        <v>0</v>
      </c>
      <c r="L375" s="50"/>
    </row>
    <row r="376" spans="1:12" ht="14.5" x14ac:dyDescent="0.35">
      <c r="A376" s="22" t="s">
        <v>273</v>
      </c>
      <c r="B376" s="23" t="s">
        <v>5</v>
      </c>
      <c r="C376" s="24">
        <v>2.7038594918877423E-4</v>
      </c>
      <c r="D376" s="13">
        <v>0</v>
      </c>
      <c r="E376" s="49">
        <f t="shared" si="15"/>
        <v>0</v>
      </c>
      <c r="F376" s="50"/>
      <c r="G376" s="41">
        <v>0</v>
      </c>
      <c r="H376" s="49">
        <f t="shared" si="16"/>
        <v>0</v>
      </c>
      <c r="I376" s="50"/>
      <c r="J376" s="41">
        <v>0</v>
      </c>
      <c r="K376" s="49">
        <f t="shared" si="17"/>
        <v>0</v>
      </c>
      <c r="L376" s="50"/>
    </row>
    <row r="377" spans="1:12" ht="14.5" x14ac:dyDescent="0.35">
      <c r="A377" s="22" t="s">
        <v>274</v>
      </c>
      <c r="B377" s="23" t="s">
        <v>5</v>
      </c>
      <c r="C377" s="24">
        <v>1.1351665564261479E-4</v>
      </c>
      <c r="D377" s="13">
        <v>0</v>
      </c>
      <c r="E377" s="49">
        <f t="shared" si="15"/>
        <v>0</v>
      </c>
      <c r="F377" s="50"/>
      <c r="G377" s="41">
        <v>0</v>
      </c>
      <c r="H377" s="49">
        <f t="shared" si="16"/>
        <v>0</v>
      </c>
      <c r="I377" s="50"/>
      <c r="J377" s="41">
        <v>0</v>
      </c>
      <c r="K377" s="49">
        <f t="shared" si="17"/>
        <v>0</v>
      </c>
      <c r="L377" s="50"/>
    </row>
    <row r="378" spans="1:12" ht="14.5" x14ac:dyDescent="0.35">
      <c r="A378" s="22" t="s">
        <v>275</v>
      </c>
      <c r="B378" s="23" t="s">
        <v>5</v>
      </c>
      <c r="C378" s="24">
        <v>2.4675558052017542E-4</v>
      </c>
      <c r="D378" s="13">
        <v>0</v>
      </c>
      <c r="E378" s="49">
        <f t="shared" si="15"/>
        <v>0</v>
      </c>
      <c r="F378" s="50"/>
      <c r="G378" s="41">
        <v>0</v>
      </c>
      <c r="H378" s="49">
        <f t="shared" si="16"/>
        <v>0</v>
      </c>
      <c r="I378" s="50"/>
      <c r="J378" s="41">
        <v>0</v>
      </c>
      <c r="K378" s="49">
        <f t="shared" si="17"/>
        <v>0</v>
      </c>
      <c r="L378" s="50"/>
    </row>
    <row r="379" spans="1:12" ht="14.5" x14ac:dyDescent="0.35">
      <c r="A379" s="22" t="s">
        <v>276</v>
      </c>
      <c r="B379" s="23" t="s">
        <v>5</v>
      </c>
      <c r="C379" s="24">
        <v>8.4524011006910938E-5</v>
      </c>
      <c r="D379" s="13">
        <v>0</v>
      </c>
      <c r="E379" s="49">
        <f t="shared" si="15"/>
        <v>0</v>
      </c>
      <c r="F379" s="50"/>
      <c r="G379" s="41">
        <v>0</v>
      </c>
      <c r="H379" s="49">
        <f t="shared" si="16"/>
        <v>0</v>
      </c>
      <c r="I379" s="50"/>
      <c r="J379" s="41">
        <v>0</v>
      </c>
      <c r="K379" s="49">
        <f t="shared" si="17"/>
        <v>0</v>
      </c>
      <c r="L379" s="50"/>
    </row>
    <row r="380" spans="1:12" ht="14.5" x14ac:dyDescent="0.35">
      <c r="A380" s="22" t="s">
        <v>277</v>
      </c>
      <c r="B380" s="23" t="s">
        <v>5</v>
      </c>
      <c r="C380" s="24">
        <v>1.5814169801293013E-3</v>
      </c>
      <c r="D380" s="13">
        <v>0</v>
      </c>
      <c r="E380" s="49">
        <f t="shared" si="15"/>
        <v>0</v>
      </c>
      <c r="F380" s="50"/>
      <c r="G380" s="41">
        <v>0</v>
      </c>
      <c r="H380" s="49">
        <f t="shared" si="16"/>
        <v>0</v>
      </c>
      <c r="I380" s="50"/>
      <c r="J380" s="41">
        <v>0</v>
      </c>
      <c r="K380" s="49">
        <f t="shared" si="17"/>
        <v>0</v>
      </c>
      <c r="L380" s="50"/>
    </row>
    <row r="381" spans="1:12" ht="14.5" x14ac:dyDescent="0.35">
      <c r="A381" s="22" t="s">
        <v>278</v>
      </c>
      <c r="B381" s="23" t="s">
        <v>5</v>
      </c>
      <c r="C381" s="24">
        <v>2.0640218171687606E-4</v>
      </c>
      <c r="D381" s="13">
        <v>0</v>
      </c>
      <c r="E381" s="49">
        <f t="shared" si="15"/>
        <v>0</v>
      </c>
      <c r="F381" s="50"/>
      <c r="G381" s="41">
        <v>0</v>
      </c>
      <c r="H381" s="49">
        <f t="shared" si="16"/>
        <v>0</v>
      </c>
      <c r="I381" s="50"/>
      <c r="J381" s="41">
        <v>0</v>
      </c>
      <c r="K381" s="49">
        <f t="shared" si="17"/>
        <v>0</v>
      </c>
      <c r="L381" s="50"/>
    </row>
    <row r="382" spans="1:12" ht="14.5" x14ac:dyDescent="0.35">
      <c r="A382" s="22" t="s">
        <v>279</v>
      </c>
      <c r="B382" s="23" t="s">
        <v>5</v>
      </c>
      <c r="C382" s="24">
        <v>7.5326344432825583E-4</v>
      </c>
      <c r="D382" s="13">
        <v>0</v>
      </c>
      <c r="E382" s="49">
        <f t="shared" si="15"/>
        <v>0</v>
      </c>
      <c r="F382" s="50"/>
      <c r="G382" s="41">
        <v>0</v>
      </c>
      <c r="H382" s="49">
        <f t="shared" si="16"/>
        <v>0</v>
      </c>
      <c r="I382" s="50"/>
      <c r="J382" s="41">
        <v>0</v>
      </c>
      <c r="K382" s="49">
        <f t="shared" si="17"/>
        <v>0</v>
      </c>
      <c r="L382" s="50"/>
    </row>
    <row r="383" spans="1:12" ht="14.5" x14ac:dyDescent="0.35">
      <c r="A383" s="22" t="s">
        <v>280</v>
      </c>
      <c r="B383" s="23" t="s">
        <v>5</v>
      </c>
      <c r="C383" s="24">
        <v>2.259426788851404E-4</v>
      </c>
      <c r="D383" s="13">
        <v>0</v>
      </c>
      <c r="E383" s="49">
        <f t="shared" si="15"/>
        <v>0</v>
      </c>
      <c r="F383" s="50"/>
      <c r="G383" s="41">
        <v>0</v>
      </c>
      <c r="H383" s="49">
        <f t="shared" si="16"/>
        <v>0</v>
      </c>
      <c r="I383" s="50"/>
      <c r="J383" s="41">
        <v>0</v>
      </c>
      <c r="K383" s="49">
        <f t="shared" si="17"/>
        <v>0</v>
      </c>
      <c r="L383" s="50"/>
    </row>
    <row r="384" spans="1:12" ht="14.5" x14ac:dyDescent="0.35">
      <c r="A384" s="22" t="s">
        <v>281</v>
      </c>
      <c r="B384" s="23" t="s">
        <v>5</v>
      </c>
      <c r="C384" s="24">
        <v>1.8464406533509703E-3</v>
      </c>
      <c r="D384" s="13">
        <v>0</v>
      </c>
      <c r="E384" s="49">
        <f t="shared" si="15"/>
        <v>0</v>
      </c>
      <c r="F384" s="50"/>
      <c r="G384" s="41">
        <v>0</v>
      </c>
      <c r="H384" s="49">
        <f t="shared" si="16"/>
        <v>0</v>
      </c>
      <c r="I384" s="50"/>
      <c r="J384" s="41">
        <v>0</v>
      </c>
      <c r="K384" s="49">
        <f t="shared" si="17"/>
        <v>0</v>
      </c>
      <c r="L384" s="50"/>
    </row>
    <row r="385" spans="1:12" ht="14.5" x14ac:dyDescent="0.35">
      <c r="A385" s="22" t="s">
        <v>282</v>
      </c>
      <c r="B385" s="23" t="s">
        <v>5</v>
      </c>
      <c r="C385" s="24">
        <v>2.8947201619033475E-4</v>
      </c>
      <c r="D385" s="13">
        <v>0</v>
      </c>
      <c r="E385" s="49">
        <f t="shared" si="15"/>
        <v>0</v>
      </c>
      <c r="F385" s="50"/>
      <c r="G385" s="41">
        <v>0</v>
      </c>
      <c r="H385" s="49">
        <f t="shared" si="16"/>
        <v>0</v>
      </c>
      <c r="I385" s="50"/>
      <c r="J385" s="41">
        <v>0</v>
      </c>
      <c r="K385" s="49">
        <f t="shared" si="17"/>
        <v>0</v>
      </c>
      <c r="L385" s="50"/>
    </row>
    <row r="386" spans="1:12" ht="14.5" x14ac:dyDescent="0.35">
      <c r="A386" s="22" t="s">
        <v>283</v>
      </c>
      <c r="B386" s="23" t="s">
        <v>5</v>
      </c>
      <c r="C386" s="24">
        <v>6.3820172611884791E-4</v>
      </c>
      <c r="D386" s="13">
        <v>0</v>
      </c>
      <c r="E386" s="49">
        <f t="shared" si="15"/>
        <v>0</v>
      </c>
      <c r="F386" s="50"/>
      <c r="G386" s="41">
        <v>0</v>
      </c>
      <c r="H386" s="49">
        <f t="shared" si="16"/>
        <v>0</v>
      </c>
      <c r="I386" s="50"/>
      <c r="J386" s="41">
        <v>0</v>
      </c>
      <c r="K386" s="49">
        <f t="shared" si="17"/>
        <v>0</v>
      </c>
      <c r="L386" s="50"/>
    </row>
    <row r="387" spans="1:12" ht="14.5" x14ac:dyDescent="0.35">
      <c r="A387" s="22" t="s">
        <v>284</v>
      </c>
      <c r="B387" s="23" t="s">
        <v>5</v>
      </c>
      <c r="C387" s="24">
        <v>7.7443989009665386E-4</v>
      </c>
      <c r="D387" s="13">
        <v>0</v>
      </c>
      <c r="E387" s="49">
        <f t="shared" si="15"/>
        <v>0</v>
      </c>
      <c r="F387" s="50"/>
      <c r="G387" s="41">
        <v>0</v>
      </c>
      <c r="H387" s="49">
        <f t="shared" si="16"/>
        <v>0</v>
      </c>
      <c r="I387" s="50"/>
      <c r="J387" s="41">
        <v>0</v>
      </c>
      <c r="K387" s="49">
        <f t="shared" si="17"/>
        <v>0</v>
      </c>
      <c r="L387" s="50"/>
    </row>
    <row r="388" spans="1:12" ht="14.5" x14ac:dyDescent="0.35">
      <c r="A388" s="22" t="s">
        <v>285</v>
      </c>
      <c r="B388" s="23" t="s">
        <v>5</v>
      </c>
      <c r="C388" s="24">
        <v>1.4175494620159031E-3</v>
      </c>
      <c r="D388" s="13">
        <v>0</v>
      </c>
      <c r="E388" s="49">
        <f t="shared" si="15"/>
        <v>0</v>
      </c>
      <c r="F388" s="50"/>
      <c r="G388" s="41">
        <v>0</v>
      </c>
      <c r="H388" s="49">
        <f t="shared" si="16"/>
        <v>0</v>
      </c>
      <c r="I388" s="50"/>
      <c r="J388" s="41">
        <v>0</v>
      </c>
      <c r="K388" s="49">
        <f t="shared" si="17"/>
        <v>0</v>
      </c>
      <c r="L388" s="50"/>
    </row>
    <row r="389" spans="1:12" ht="14.5" x14ac:dyDescent="0.35">
      <c r="A389" s="22" t="s">
        <v>286</v>
      </c>
      <c r="B389" s="23" t="s">
        <v>5</v>
      </c>
      <c r="C389" s="24">
        <v>5.6985542904659304E-4</v>
      </c>
      <c r="D389" s="13">
        <v>0</v>
      </c>
      <c r="E389" s="49">
        <f t="shared" si="15"/>
        <v>0</v>
      </c>
      <c r="F389" s="50"/>
      <c r="G389" s="41">
        <v>0</v>
      </c>
      <c r="H389" s="49">
        <f t="shared" si="16"/>
        <v>0</v>
      </c>
      <c r="I389" s="50"/>
      <c r="J389" s="41">
        <v>0</v>
      </c>
      <c r="K389" s="49">
        <f t="shared" si="17"/>
        <v>0</v>
      </c>
      <c r="L389" s="50"/>
    </row>
    <row r="390" spans="1:12" ht="14.5" x14ac:dyDescent="0.35">
      <c r="A390" s="22" t="s">
        <v>287</v>
      </c>
      <c r="B390" s="23" t="s">
        <v>5</v>
      </c>
      <c r="C390" s="24">
        <v>2.1504544348758276E-3</v>
      </c>
      <c r="D390" s="13">
        <v>0</v>
      </c>
      <c r="E390" s="49">
        <f t="shared" si="15"/>
        <v>0</v>
      </c>
      <c r="F390" s="50"/>
      <c r="G390" s="41">
        <v>0</v>
      </c>
      <c r="H390" s="49">
        <f t="shared" si="16"/>
        <v>0</v>
      </c>
      <c r="I390" s="50"/>
      <c r="J390" s="41">
        <v>0</v>
      </c>
      <c r="K390" s="49">
        <f t="shared" si="17"/>
        <v>0</v>
      </c>
      <c r="L390" s="50"/>
    </row>
    <row r="391" spans="1:12" ht="14.5" x14ac:dyDescent="0.35">
      <c r="A391" s="22" t="s">
        <v>288</v>
      </c>
      <c r="B391" s="23" t="s">
        <v>5</v>
      </c>
      <c r="C391" s="24">
        <v>9.8438662711381971E-4</v>
      </c>
      <c r="D391" s="13">
        <v>0</v>
      </c>
      <c r="E391" s="49">
        <f t="shared" si="15"/>
        <v>0</v>
      </c>
      <c r="F391" s="50"/>
      <c r="G391" s="41">
        <v>0</v>
      </c>
      <c r="H391" s="49">
        <f t="shared" si="16"/>
        <v>0</v>
      </c>
      <c r="I391" s="50"/>
      <c r="J391" s="41">
        <v>0</v>
      </c>
      <c r="K391" s="49">
        <f t="shared" si="17"/>
        <v>0</v>
      </c>
      <c r="L391" s="50"/>
    </row>
    <row r="392" spans="1:12" ht="14.5" x14ac:dyDescent="0.35">
      <c r="A392" s="22" t="s">
        <v>289</v>
      </c>
      <c r="B392" s="23" t="s">
        <v>5</v>
      </c>
      <c r="C392" s="24">
        <v>3.2746237812677429E-4</v>
      </c>
      <c r="D392" s="13">
        <v>0</v>
      </c>
      <c r="E392" s="49">
        <f t="shared" si="15"/>
        <v>0</v>
      </c>
      <c r="F392" s="50"/>
      <c r="G392" s="41">
        <v>0</v>
      </c>
      <c r="H392" s="49">
        <f t="shared" si="16"/>
        <v>0</v>
      </c>
      <c r="I392" s="50"/>
      <c r="J392" s="41">
        <v>0</v>
      </c>
      <c r="K392" s="49">
        <f t="shared" si="17"/>
        <v>0</v>
      </c>
      <c r="L392" s="50"/>
    </row>
    <row r="393" spans="1:12" ht="14.5" x14ac:dyDescent="0.35">
      <c r="A393" s="22" t="s">
        <v>290</v>
      </c>
      <c r="B393" s="23" t="s">
        <v>5</v>
      </c>
      <c r="C393" s="24">
        <v>1.4950752484555753E-4</v>
      </c>
      <c r="D393" s="13">
        <v>0</v>
      </c>
      <c r="E393" s="49">
        <f t="shared" si="15"/>
        <v>0</v>
      </c>
      <c r="F393" s="50"/>
      <c r="G393" s="41">
        <v>0</v>
      </c>
      <c r="H393" s="49">
        <f t="shared" si="16"/>
        <v>0</v>
      </c>
      <c r="I393" s="50"/>
      <c r="J393" s="41">
        <v>0</v>
      </c>
      <c r="K393" s="49">
        <f t="shared" si="17"/>
        <v>0</v>
      </c>
      <c r="L393" s="50"/>
    </row>
    <row r="394" spans="1:12" ht="14.5" x14ac:dyDescent="0.35">
      <c r="A394" s="22" t="s">
        <v>291</v>
      </c>
      <c r="B394" s="23" t="s">
        <v>5</v>
      </c>
      <c r="C394" s="24">
        <v>1.5481526919265817E-3</v>
      </c>
      <c r="D394" s="13">
        <v>0</v>
      </c>
      <c r="E394" s="49">
        <f t="shared" ref="E394:E457" si="18">+IF(D394=1,C394,0)</f>
        <v>0</v>
      </c>
      <c r="F394" s="50"/>
      <c r="G394" s="41">
        <v>0</v>
      </c>
      <c r="H394" s="49">
        <f t="shared" ref="H394:H457" si="19">+IF(G394=1,C394,0)</f>
        <v>0</v>
      </c>
      <c r="I394" s="50"/>
      <c r="J394" s="41">
        <v>0</v>
      </c>
      <c r="K394" s="49">
        <f t="shared" ref="K394:K457" si="20">+IF(J394=1,C394,0)</f>
        <v>0</v>
      </c>
      <c r="L394" s="50"/>
    </row>
    <row r="395" spans="1:12" ht="14.5" x14ac:dyDescent="0.35">
      <c r="A395" s="22" t="s">
        <v>293</v>
      </c>
      <c r="B395" s="23" t="s">
        <v>5</v>
      </c>
      <c r="C395" s="24">
        <v>1.7431941194758621E-4</v>
      </c>
      <c r="D395" s="13">
        <v>0</v>
      </c>
      <c r="E395" s="49">
        <f t="shared" si="18"/>
        <v>0</v>
      </c>
      <c r="F395" s="50"/>
      <c r="G395" s="41">
        <v>0</v>
      </c>
      <c r="H395" s="49">
        <f t="shared" si="19"/>
        <v>0</v>
      </c>
      <c r="I395" s="50"/>
      <c r="J395" s="41">
        <v>0</v>
      </c>
      <c r="K395" s="49">
        <f t="shared" si="20"/>
        <v>0</v>
      </c>
      <c r="L395" s="50"/>
    </row>
    <row r="396" spans="1:12" ht="14.5" x14ac:dyDescent="0.35">
      <c r="A396" s="22" t="s">
        <v>294</v>
      </c>
      <c r="B396" s="23" t="s">
        <v>5</v>
      </c>
      <c r="C396" s="24">
        <v>1.9840421078288879E-4</v>
      </c>
      <c r="D396" s="13">
        <v>0</v>
      </c>
      <c r="E396" s="49">
        <f t="shared" si="18"/>
        <v>0</v>
      </c>
      <c r="F396" s="50"/>
      <c r="G396" s="41">
        <v>0</v>
      </c>
      <c r="H396" s="49">
        <f t="shared" si="19"/>
        <v>0</v>
      </c>
      <c r="I396" s="50"/>
      <c r="J396" s="41">
        <v>0</v>
      </c>
      <c r="K396" s="49">
        <f t="shared" si="20"/>
        <v>0</v>
      </c>
      <c r="L396" s="50"/>
    </row>
    <row r="397" spans="1:12" ht="14.5" x14ac:dyDescent="0.35">
      <c r="A397" s="22" t="s">
        <v>295</v>
      </c>
      <c r="B397" s="23" t="s">
        <v>5</v>
      </c>
      <c r="C397" s="24">
        <v>1.9595028788268817E-4</v>
      </c>
      <c r="D397" s="13">
        <v>0</v>
      </c>
      <c r="E397" s="49">
        <f t="shared" si="18"/>
        <v>0</v>
      </c>
      <c r="F397" s="50"/>
      <c r="G397" s="41">
        <v>0</v>
      </c>
      <c r="H397" s="49">
        <f t="shared" si="19"/>
        <v>0</v>
      </c>
      <c r="I397" s="50"/>
      <c r="J397" s="41">
        <v>0</v>
      </c>
      <c r="K397" s="49">
        <f t="shared" si="20"/>
        <v>0</v>
      </c>
      <c r="L397" s="50"/>
    </row>
    <row r="398" spans="1:12" ht="14.5" x14ac:dyDescent="0.35">
      <c r="A398" s="22" t="s">
        <v>296</v>
      </c>
      <c r="B398" s="23" t="s">
        <v>5</v>
      </c>
      <c r="C398" s="24">
        <v>3.3891401832771061E-4</v>
      </c>
      <c r="D398" s="13">
        <v>0</v>
      </c>
      <c r="E398" s="49">
        <f t="shared" si="18"/>
        <v>0</v>
      </c>
      <c r="F398" s="50"/>
      <c r="G398" s="41">
        <v>0</v>
      </c>
      <c r="H398" s="49">
        <f t="shared" si="19"/>
        <v>0</v>
      </c>
      <c r="I398" s="50"/>
      <c r="J398" s="41">
        <v>0</v>
      </c>
      <c r="K398" s="49">
        <f t="shared" si="20"/>
        <v>0</v>
      </c>
      <c r="L398" s="50"/>
    </row>
    <row r="399" spans="1:12" ht="14.5" x14ac:dyDescent="0.35">
      <c r="A399" s="22" t="s">
        <v>298</v>
      </c>
      <c r="B399" s="23" t="s">
        <v>5</v>
      </c>
      <c r="C399" s="24">
        <v>1.3569284777776131E-3</v>
      </c>
      <c r="D399" s="13">
        <v>0</v>
      </c>
      <c r="E399" s="49">
        <f t="shared" si="18"/>
        <v>0</v>
      </c>
      <c r="F399" s="50"/>
      <c r="G399" s="41">
        <v>0</v>
      </c>
      <c r="H399" s="49">
        <f t="shared" si="19"/>
        <v>0</v>
      </c>
      <c r="I399" s="50"/>
      <c r="J399" s="41">
        <v>0</v>
      </c>
      <c r="K399" s="49">
        <f t="shared" si="20"/>
        <v>0</v>
      </c>
      <c r="L399" s="50"/>
    </row>
    <row r="400" spans="1:12" ht="14.5" x14ac:dyDescent="0.35">
      <c r="A400" s="22" t="s">
        <v>299</v>
      </c>
      <c r="B400" s="23" t="s">
        <v>5</v>
      </c>
      <c r="C400" s="24">
        <v>3.5318312556221061E-4</v>
      </c>
      <c r="D400" s="13">
        <v>0</v>
      </c>
      <c r="E400" s="49">
        <f t="shared" si="18"/>
        <v>0</v>
      </c>
      <c r="F400" s="50"/>
      <c r="G400" s="41">
        <v>0</v>
      </c>
      <c r="H400" s="49">
        <f t="shared" si="19"/>
        <v>0</v>
      </c>
      <c r="I400" s="50"/>
      <c r="J400" s="41">
        <v>0</v>
      </c>
      <c r="K400" s="49">
        <f t="shared" si="20"/>
        <v>0</v>
      </c>
      <c r="L400" s="50"/>
    </row>
    <row r="401" spans="1:12" ht="14.5" x14ac:dyDescent="0.35">
      <c r="A401" s="22" t="s">
        <v>300</v>
      </c>
      <c r="B401" s="23" t="s">
        <v>5</v>
      </c>
      <c r="C401" s="24">
        <v>1.5897784951966517E-3</v>
      </c>
      <c r="D401" s="13">
        <v>0</v>
      </c>
      <c r="E401" s="49">
        <f t="shared" si="18"/>
        <v>0</v>
      </c>
      <c r="F401" s="50"/>
      <c r="G401" s="41">
        <v>0</v>
      </c>
      <c r="H401" s="49">
        <f t="shared" si="19"/>
        <v>0</v>
      </c>
      <c r="I401" s="50"/>
      <c r="J401" s="41">
        <v>0</v>
      </c>
      <c r="K401" s="49">
        <f t="shared" si="20"/>
        <v>0</v>
      </c>
      <c r="L401" s="50"/>
    </row>
    <row r="402" spans="1:12" ht="14.5" x14ac:dyDescent="0.35">
      <c r="A402" s="22" t="s">
        <v>301</v>
      </c>
      <c r="B402" s="23" t="s">
        <v>5</v>
      </c>
      <c r="C402" s="24">
        <v>4.6424585830462476E-4</v>
      </c>
      <c r="D402" s="13">
        <v>0</v>
      </c>
      <c r="E402" s="49">
        <f t="shared" si="18"/>
        <v>0</v>
      </c>
      <c r="F402" s="50"/>
      <c r="G402" s="41">
        <v>0</v>
      </c>
      <c r="H402" s="49">
        <f t="shared" si="19"/>
        <v>0</v>
      </c>
      <c r="I402" s="50"/>
      <c r="J402" s="41">
        <v>0</v>
      </c>
      <c r="K402" s="49">
        <f t="shared" si="20"/>
        <v>0</v>
      </c>
      <c r="L402" s="50"/>
    </row>
    <row r="403" spans="1:12" ht="14.5" x14ac:dyDescent="0.35">
      <c r="A403" s="22" t="s">
        <v>302</v>
      </c>
      <c r="B403" s="23" t="s">
        <v>5</v>
      </c>
      <c r="C403" s="24">
        <v>3.0474086979158317E-4</v>
      </c>
      <c r="D403" s="13">
        <v>0</v>
      </c>
      <c r="E403" s="49">
        <f t="shared" si="18"/>
        <v>0</v>
      </c>
      <c r="F403" s="50"/>
      <c r="G403" s="41">
        <v>0</v>
      </c>
      <c r="H403" s="49">
        <f t="shared" si="19"/>
        <v>0</v>
      </c>
      <c r="I403" s="50"/>
      <c r="J403" s="41">
        <v>0</v>
      </c>
      <c r="K403" s="49">
        <f t="shared" si="20"/>
        <v>0</v>
      </c>
      <c r="L403" s="50"/>
    </row>
    <row r="404" spans="1:12" ht="14.5" x14ac:dyDescent="0.35">
      <c r="A404" s="22" t="s">
        <v>306</v>
      </c>
      <c r="B404" s="23" t="s">
        <v>5</v>
      </c>
      <c r="C404" s="24">
        <v>4.2062056230105784E-4</v>
      </c>
      <c r="D404" s="13">
        <v>0</v>
      </c>
      <c r="E404" s="49">
        <f t="shared" si="18"/>
        <v>0</v>
      </c>
      <c r="F404" s="50"/>
      <c r="G404" s="41">
        <v>0</v>
      </c>
      <c r="H404" s="49">
        <f t="shared" si="19"/>
        <v>0</v>
      </c>
      <c r="I404" s="50"/>
      <c r="J404" s="41">
        <v>0</v>
      </c>
      <c r="K404" s="49">
        <f t="shared" si="20"/>
        <v>0</v>
      </c>
      <c r="L404" s="50"/>
    </row>
    <row r="405" spans="1:12" ht="14.5" x14ac:dyDescent="0.35">
      <c r="A405" s="22" t="s">
        <v>195</v>
      </c>
      <c r="B405" s="23" t="s">
        <v>5</v>
      </c>
      <c r="C405" s="24">
        <v>5.9468549335528987E-3</v>
      </c>
      <c r="D405" s="13">
        <v>0</v>
      </c>
      <c r="E405" s="49">
        <f t="shared" si="18"/>
        <v>0</v>
      </c>
      <c r="F405" s="50"/>
      <c r="G405" s="41">
        <v>0</v>
      </c>
      <c r="H405" s="49">
        <f t="shared" si="19"/>
        <v>0</v>
      </c>
      <c r="I405" s="50"/>
      <c r="J405" s="41">
        <v>0</v>
      </c>
      <c r="K405" s="49">
        <f t="shared" si="20"/>
        <v>0</v>
      </c>
      <c r="L405" s="50"/>
    </row>
    <row r="406" spans="1:12" ht="14.5" x14ac:dyDescent="0.35">
      <c r="A406" s="22" t="s">
        <v>196</v>
      </c>
      <c r="B406" s="23" t="s">
        <v>5</v>
      </c>
      <c r="C406" s="24">
        <v>7.1736346115865385E-4</v>
      </c>
      <c r="D406" s="13">
        <v>0</v>
      </c>
      <c r="E406" s="49">
        <f t="shared" si="18"/>
        <v>0</v>
      </c>
      <c r="F406" s="50"/>
      <c r="G406" s="41">
        <v>0</v>
      </c>
      <c r="H406" s="49">
        <f t="shared" si="19"/>
        <v>0</v>
      </c>
      <c r="I406" s="50"/>
      <c r="J406" s="41">
        <v>0</v>
      </c>
      <c r="K406" s="49">
        <f t="shared" si="20"/>
        <v>0</v>
      </c>
      <c r="L406" s="50"/>
    </row>
    <row r="407" spans="1:12" ht="14.5" x14ac:dyDescent="0.35">
      <c r="A407" s="22" t="s">
        <v>197</v>
      </c>
      <c r="B407" s="23" t="s">
        <v>5</v>
      </c>
      <c r="C407" s="24">
        <v>4.3189043043531265E-4</v>
      </c>
      <c r="D407" s="13">
        <v>0</v>
      </c>
      <c r="E407" s="49">
        <f t="shared" si="18"/>
        <v>0</v>
      </c>
      <c r="F407" s="50"/>
      <c r="G407" s="41">
        <v>0</v>
      </c>
      <c r="H407" s="49">
        <f t="shared" si="19"/>
        <v>0</v>
      </c>
      <c r="I407" s="50"/>
      <c r="J407" s="41">
        <v>0</v>
      </c>
      <c r="K407" s="49">
        <f t="shared" si="20"/>
        <v>0</v>
      </c>
      <c r="L407" s="50"/>
    </row>
    <row r="408" spans="1:12" ht="14.5" x14ac:dyDescent="0.35">
      <c r="A408" s="22" t="s">
        <v>198</v>
      </c>
      <c r="B408" s="23" t="s">
        <v>5</v>
      </c>
      <c r="C408" s="24">
        <v>7.0145840532401997E-4</v>
      </c>
      <c r="D408" s="13">
        <v>0</v>
      </c>
      <c r="E408" s="49">
        <f t="shared" si="18"/>
        <v>0</v>
      </c>
      <c r="F408" s="50"/>
      <c r="G408" s="41">
        <v>0</v>
      </c>
      <c r="H408" s="49">
        <f t="shared" si="19"/>
        <v>0</v>
      </c>
      <c r="I408" s="50"/>
      <c r="J408" s="41">
        <v>0</v>
      </c>
      <c r="K408" s="49">
        <f t="shared" si="20"/>
        <v>0</v>
      </c>
      <c r="L408" s="50"/>
    </row>
    <row r="409" spans="1:12" ht="14.5" x14ac:dyDescent="0.35">
      <c r="A409" s="22" t="s">
        <v>199</v>
      </c>
      <c r="B409" s="23" t="s">
        <v>5</v>
      </c>
      <c r="C409" s="24">
        <v>4.2425600363468839E-4</v>
      </c>
      <c r="D409" s="13">
        <v>0</v>
      </c>
      <c r="E409" s="49">
        <f t="shared" si="18"/>
        <v>0</v>
      </c>
      <c r="F409" s="50"/>
      <c r="G409" s="41">
        <v>0</v>
      </c>
      <c r="H409" s="49">
        <f t="shared" si="19"/>
        <v>0</v>
      </c>
      <c r="I409" s="50"/>
      <c r="J409" s="41">
        <v>0</v>
      </c>
      <c r="K409" s="49">
        <f t="shared" si="20"/>
        <v>0</v>
      </c>
      <c r="L409" s="50"/>
    </row>
    <row r="410" spans="1:12" ht="14.5" x14ac:dyDescent="0.35">
      <c r="A410" s="22" t="s">
        <v>200</v>
      </c>
      <c r="B410" s="23" t="s">
        <v>5</v>
      </c>
      <c r="C410" s="24">
        <v>1.2415941014681832E-3</v>
      </c>
      <c r="D410" s="13">
        <v>0</v>
      </c>
      <c r="E410" s="49">
        <f t="shared" si="18"/>
        <v>0</v>
      </c>
      <c r="F410" s="50"/>
      <c r="G410" s="41">
        <v>0</v>
      </c>
      <c r="H410" s="49">
        <f t="shared" si="19"/>
        <v>0</v>
      </c>
      <c r="I410" s="50"/>
      <c r="J410" s="41">
        <v>0</v>
      </c>
      <c r="K410" s="49">
        <f t="shared" si="20"/>
        <v>0</v>
      </c>
      <c r="L410" s="50"/>
    </row>
    <row r="411" spans="1:12" ht="14.5" x14ac:dyDescent="0.35">
      <c r="A411" s="22" t="s">
        <v>201</v>
      </c>
      <c r="B411" s="23" t="s">
        <v>5</v>
      </c>
      <c r="C411" s="24">
        <v>4.2289271313457696E-4</v>
      </c>
      <c r="D411" s="13">
        <v>0</v>
      </c>
      <c r="E411" s="49">
        <f t="shared" si="18"/>
        <v>0</v>
      </c>
      <c r="F411" s="50"/>
      <c r="G411" s="41">
        <v>0</v>
      </c>
      <c r="H411" s="49">
        <f t="shared" si="19"/>
        <v>0</v>
      </c>
      <c r="I411" s="50"/>
      <c r="J411" s="41">
        <v>0</v>
      </c>
      <c r="K411" s="49">
        <f t="shared" si="20"/>
        <v>0</v>
      </c>
      <c r="L411" s="50"/>
    </row>
    <row r="412" spans="1:12" ht="14.5" x14ac:dyDescent="0.35">
      <c r="A412" s="22" t="s">
        <v>202</v>
      </c>
      <c r="B412" s="23" t="s">
        <v>5</v>
      </c>
      <c r="C412" s="24">
        <v>1.3911016263137405E-3</v>
      </c>
      <c r="D412" s="13">
        <v>0</v>
      </c>
      <c r="E412" s="49">
        <f t="shared" si="18"/>
        <v>0</v>
      </c>
      <c r="F412" s="50"/>
      <c r="G412" s="41">
        <v>0</v>
      </c>
      <c r="H412" s="49">
        <f t="shared" si="19"/>
        <v>0</v>
      </c>
      <c r="I412" s="50"/>
      <c r="J412" s="41">
        <v>0</v>
      </c>
      <c r="K412" s="49">
        <f t="shared" si="20"/>
        <v>0</v>
      </c>
      <c r="L412" s="50"/>
    </row>
    <row r="413" spans="1:12" ht="14.5" x14ac:dyDescent="0.35">
      <c r="A413" s="22" t="s">
        <v>203</v>
      </c>
      <c r="B413" s="23" t="s">
        <v>5</v>
      </c>
      <c r="C413" s="24">
        <v>3.67724890896733E-4</v>
      </c>
      <c r="D413" s="13">
        <v>0</v>
      </c>
      <c r="E413" s="49">
        <f t="shared" si="18"/>
        <v>0</v>
      </c>
      <c r="F413" s="50"/>
      <c r="G413" s="41">
        <v>0</v>
      </c>
      <c r="H413" s="49">
        <f t="shared" si="19"/>
        <v>0</v>
      </c>
      <c r="I413" s="50"/>
      <c r="J413" s="41">
        <v>0</v>
      </c>
      <c r="K413" s="49">
        <f t="shared" si="20"/>
        <v>0</v>
      </c>
      <c r="L413" s="50"/>
    </row>
    <row r="414" spans="1:12" ht="14.5" x14ac:dyDescent="0.35">
      <c r="A414" s="22" t="s">
        <v>204</v>
      </c>
      <c r="B414" s="23" t="s">
        <v>5</v>
      </c>
      <c r="C414" s="24">
        <v>5.2504861460959615E-4</v>
      </c>
      <c r="D414" s="13">
        <v>0</v>
      </c>
      <c r="E414" s="49">
        <f t="shared" si="18"/>
        <v>0</v>
      </c>
      <c r="F414" s="50"/>
      <c r="G414" s="41">
        <v>0</v>
      </c>
      <c r="H414" s="49">
        <f t="shared" si="19"/>
        <v>0</v>
      </c>
      <c r="I414" s="50"/>
      <c r="J414" s="41">
        <v>0</v>
      </c>
      <c r="K414" s="49">
        <f t="shared" si="20"/>
        <v>0</v>
      </c>
      <c r="L414" s="50"/>
    </row>
    <row r="415" spans="1:12" ht="14.5" x14ac:dyDescent="0.35">
      <c r="A415" s="22" t="s">
        <v>205</v>
      </c>
      <c r="B415" s="23" t="s">
        <v>5</v>
      </c>
      <c r="C415" s="24">
        <v>1.3391148152428233E-3</v>
      </c>
      <c r="D415" s="13">
        <v>0</v>
      </c>
      <c r="E415" s="49">
        <f t="shared" si="18"/>
        <v>0</v>
      </c>
      <c r="F415" s="50"/>
      <c r="G415" s="41">
        <v>0</v>
      </c>
      <c r="H415" s="49">
        <f t="shared" si="19"/>
        <v>0</v>
      </c>
      <c r="I415" s="50"/>
      <c r="J415" s="41">
        <v>0</v>
      </c>
      <c r="K415" s="49">
        <f t="shared" si="20"/>
        <v>0</v>
      </c>
      <c r="L415" s="50"/>
    </row>
    <row r="416" spans="1:12" ht="14.5" x14ac:dyDescent="0.35">
      <c r="A416" s="22" t="s">
        <v>206</v>
      </c>
      <c r="B416" s="23" t="s">
        <v>5</v>
      </c>
      <c r="C416" s="24">
        <v>2.5329937492071049E-4</v>
      </c>
      <c r="D416" s="13">
        <v>0</v>
      </c>
      <c r="E416" s="49">
        <f t="shared" si="18"/>
        <v>0</v>
      </c>
      <c r="F416" s="50"/>
      <c r="G416" s="41">
        <v>0</v>
      </c>
      <c r="H416" s="49">
        <f t="shared" si="19"/>
        <v>0</v>
      </c>
      <c r="I416" s="50"/>
      <c r="J416" s="41">
        <v>0</v>
      </c>
      <c r="K416" s="49">
        <f t="shared" si="20"/>
        <v>0</v>
      </c>
      <c r="L416" s="50"/>
    </row>
    <row r="417" spans="1:12" ht="14.5" x14ac:dyDescent="0.35">
      <c r="A417" s="22" t="s">
        <v>207</v>
      </c>
      <c r="B417" s="23" t="s">
        <v>5</v>
      </c>
      <c r="C417" s="24">
        <v>3.2464491109321061E-4</v>
      </c>
      <c r="D417" s="13">
        <v>0</v>
      </c>
      <c r="E417" s="49">
        <f t="shared" si="18"/>
        <v>0</v>
      </c>
      <c r="F417" s="50"/>
      <c r="G417" s="41">
        <v>0</v>
      </c>
      <c r="H417" s="49">
        <f t="shared" si="19"/>
        <v>0</v>
      </c>
      <c r="I417" s="50"/>
      <c r="J417" s="41">
        <v>0</v>
      </c>
      <c r="K417" s="49">
        <f t="shared" si="20"/>
        <v>0</v>
      </c>
      <c r="L417" s="50"/>
    </row>
    <row r="418" spans="1:12" ht="14.5" x14ac:dyDescent="0.35">
      <c r="A418" s="22" t="s">
        <v>208</v>
      </c>
      <c r="B418" s="23" t="s">
        <v>5</v>
      </c>
      <c r="C418" s="24">
        <v>1.1306222547591097E-4</v>
      </c>
      <c r="D418" s="13">
        <v>0</v>
      </c>
      <c r="E418" s="49">
        <f t="shared" si="18"/>
        <v>0</v>
      </c>
      <c r="F418" s="50"/>
      <c r="G418" s="41">
        <v>0</v>
      </c>
      <c r="H418" s="49">
        <f t="shared" si="19"/>
        <v>0</v>
      </c>
      <c r="I418" s="50"/>
      <c r="J418" s="41">
        <v>0</v>
      </c>
      <c r="K418" s="49">
        <f t="shared" si="20"/>
        <v>0</v>
      </c>
      <c r="L418" s="50"/>
    </row>
    <row r="419" spans="1:12" ht="14.5" x14ac:dyDescent="0.35">
      <c r="A419" s="22" t="s">
        <v>209</v>
      </c>
      <c r="B419" s="23" t="s">
        <v>5</v>
      </c>
      <c r="C419" s="24">
        <v>1.1542526234277085E-4</v>
      </c>
      <c r="D419" s="13">
        <v>0</v>
      </c>
      <c r="E419" s="49">
        <f t="shared" si="18"/>
        <v>0</v>
      </c>
      <c r="F419" s="50"/>
      <c r="G419" s="41">
        <v>0</v>
      </c>
      <c r="H419" s="49">
        <f t="shared" si="19"/>
        <v>0</v>
      </c>
      <c r="I419" s="50"/>
      <c r="J419" s="41">
        <v>0</v>
      </c>
      <c r="K419" s="49">
        <f t="shared" si="20"/>
        <v>0</v>
      </c>
      <c r="L419" s="50"/>
    </row>
    <row r="420" spans="1:12" ht="14.5" x14ac:dyDescent="0.35">
      <c r="A420" s="22" t="s">
        <v>210</v>
      </c>
      <c r="B420" s="23" t="s">
        <v>5</v>
      </c>
      <c r="C420" s="24">
        <v>2.0712926998360219E-4</v>
      </c>
      <c r="D420" s="13">
        <v>0</v>
      </c>
      <c r="E420" s="49">
        <f t="shared" si="18"/>
        <v>0</v>
      </c>
      <c r="F420" s="50"/>
      <c r="G420" s="41">
        <v>0</v>
      </c>
      <c r="H420" s="49">
        <f t="shared" si="19"/>
        <v>0</v>
      </c>
      <c r="I420" s="50"/>
      <c r="J420" s="41">
        <v>0</v>
      </c>
      <c r="K420" s="49">
        <f t="shared" si="20"/>
        <v>0</v>
      </c>
      <c r="L420" s="50"/>
    </row>
    <row r="421" spans="1:12" ht="14.5" x14ac:dyDescent="0.35">
      <c r="A421" s="22" t="s">
        <v>211</v>
      </c>
      <c r="B421" s="23" t="s">
        <v>5</v>
      </c>
      <c r="C421" s="24">
        <v>4.6897193203834457E-5</v>
      </c>
      <c r="D421" s="13">
        <v>0</v>
      </c>
      <c r="E421" s="49">
        <f t="shared" si="18"/>
        <v>0</v>
      </c>
      <c r="F421" s="50"/>
      <c r="G421" s="41">
        <v>0</v>
      </c>
      <c r="H421" s="49">
        <f t="shared" si="19"/>
        <v>0</v>
      </c>
      <c r="I421" s="50"/>
      <c r="J421" s="41">
        <v>0</v>
      </c>
      <c r="K421" s="49">
        <f t="shared" si="20"/>
        <v>0</v>
      </c>
      <c r="L421" s="50"/>
    </row>
    <row r="422" spans="1:12" ht="14.5" x14ac:dyDescent="0.35">
      <c r="A422" s="22" t="s">
        <v>212</v>
      </c>
      <c r="B422" s="23" t="s">
        <v>5</v>
      </c>
      <c r="C422" s="24">
        <v>8.3569707656832909E-4</v>
      </c>
      <c r="D422" s="13">
        <v>0</v>
      </c>
      <c r="E422" s="49">
        <f t="shared" si="18"/>
        <v>0</v>
      </c>
      <c r="F422" s="50"/>
      <c r="G422" s="41">
        <v>0</v>
      </c>
      <c r="H422" s="49">
        <f t="shared" si="19"/>
        <v>0</v>
      </c>
      <c r="I422" s="50"/>
      <c r="J422" s="41">
        <v>0</v>
      </c>
      <c r="K422" s="49">
        <f t="shared" si="20"/>
        <v>0</v>
      </c>
      <c r="L422" s="50"/>
    </row>
    <row r="423" spans="1:12" ht="14.5" x14ac:dyDescent="0.35">
      <c r="A423" s="22" t="s">
        <v>213</v>
      </c>
      <c r="B423" s="23" t="s">
        <v>5</v>
      </c>
      <c r="C423" s="24">
        <v>4.3098157010190501E-4</v>
      </c>
      <c r="D423" s="13">
        <v>0</v>
      </c>
      <c r="E423" s="49">
        <f t="shared" si="18"/>
        <v>0</v>
      </c>
      <c r="F423" s="50"/>
      <c r="G423" s="41">
        <v>0</v>
      </c>
      <c r="H423" s="49">
        <f t="shared" si="19"/>
        <v>0</v>
      </c>
      <c r="I423" s="50"/>
      <c r="J423" s="41">
        <v>0</v>
      </c>
      <c r="K423" s="49">
        <f t="shared" si="20"/>
        <v>0</v>
      </c>
      <c r="L423" s="50"/>
    </row>
    <row r="424" spans="1:12" ht="14.5" x14ac:dyDescent="0.35">
      <c r="A424" s="22" t="s">
        <v>214</v>
      </c>
      <c r="B424" s="23" t="s">
        <v>5</v>
      </c>
      <c r="C424" s="24">
        <v>6.3711109371875866E-4</v>
      </c>
      <c r="D424" s="13">
        <v>0</v>
      </c>
      <c r="E424" s="49">
        <f t="shared" si="18"/>
        <v>0</v>
      </c>
      <c r="F424" s="50"/>
      <c r="G424" s="41">
        <v>0</v>
      </c>
      <c r="H424" s="49">
        <f t="shared" si="19"/>
        <v>0</v>
      </c>
      <c r="I424" s="50"/>
      <c r="J424" s="41">
        <v>0</v>
      </c>
      <c r="K424" s="49">
        <f t="shared" si="20"/>
        <v>0</v>
      </c>
      <c r="L424" s="50"/>
    </row>
    <row r="425" spans="1:12" ht="14.5" x14ac:dyDescent="0.35">
      <c r="A425" s="22" t="s">
        <v>343</v>
      </c>
      <c r="B425" s="23" t="s">
        <v>5</v>
      </c>
      <c r="C425" s="24">
        <v>8.655076955040999E-4</v>
      </c>
      <c r="D425" s="13">
        <v>0</v>
      </c>
      <c r="E425" s="49">
        <f t="shared" si="18"/>
        <v>0</v>
      </c>
      <c r="F425" s="50"/>
      <c r="G425" s="41">
        <v>0</v>
      </c>
      <c r="H425" s="49">
        <f t="shared" si="19"/>
        <v>0</v>
      </c>
      <c r="I425" s="50"/>
      <c r="J425" s="41">
        <v>0</v>
      </c>
      <c r="K425" s="49">
        <f t="shared" si="20"/>
        <v>0</v>
      </c>
      <c r="L425" s="50"/>
    </row>
    <row r="426" spans="1:12" ht="14.5" x14ac:dyDescent="0.35">
      <c r="A426" s="22" t="s">
        <v>344</v>
      </c>
      <c r="B426" s="23" t="s">
        <v>5</v>
      </c>
      <c r="C426" s="24">
        <v>6.3702020768541809E-4</v>
      </c>
      <c r="D426" s="13">
        <v>0</v>
      </c>
      <c r="E426" s="49">
        <f t="shared" si="18"/>
        <v>0</v>
      </c>
      <c r="F426" s="50"/>
      <c r="G426" s="41">
        <v>0</v>
      </c>
      <c r="H426" s="49">
        <f t="shared" si="19"/>
        <v>0</v>
      </c>
      <c r="I426" s="50"/>
      <c r="J426" s="41">
        <v>0</v>
      </c>
      <c r="K426" s="49">
        <f t="shared" si="20"/>
        <v>0</v>
      </c>
      <c r="L426" s="50"/>
    </row>
    <row r="427" spans="1:12" ht="14.5" x14ac:dyDescent="0.35">
      <c r="A427" s="22" t="s">
        <v>345</v>
      </c>
      <c r="B427" s="23" t="s">
        <v>5</v>
      </c>
      <c r="C427" s="24">
        <v>6.3665666355205497E-4</v>
      </c>
      <c r="D427" s="13">
        <v>0</v>
      </c>
      <c r="E427" s="49">
        <f t="shared" si="18"/>
        <v>0</v>
      </c>
      <c r="F427" s="50"/>
      <c r="G427" s="41">
        <v>0</v>
      </c>
      <c r="H427" s="49">
        <f t="shared" si="19"/>
        <v>0</v>
      </c>
      <c r="I427" s="50"/>
      <c r="J427" s="41">
        <v>0</v>
      </c>
      <c r="K427" s="49">
        <f t="shared" si="20"/>
        <v>0</v>
      </c>
      <c r="L427" s="50"/>
    </row>
    <row r="428" spans="1:12" ht="14.5" x14ac:dyDescent="0.35">
      <c r="A428" s="22" t="s">
        <v>346</v>
      </c>
      <c r="B428" s="23" t="s">
        <v>5</v>
      </c>
      <c r="C428" s="24">
        <v>9.426699378104089E-4</v>
      </c>
      <c r="D428" s="13">
        <v>0</v>
      </c>
      <c r="E428" s="49">
        <f t="shared" si="18"/>
        <v>0</v>
      </c>
      <c r="F428" s="50"/>
      <c r="G428" s="41">
        <v>0</v>
      </c>
      <c r="H428" s="49">
        <f t="shared" si="19"/>
        <v>0</v>
      </c>
      <c r="I428" s="50"/>
      <c r="J428" s="41">
        <v>0</v>
      </c>
      <c r="K428" s="49">
        <f t="shared" si="20"/>
        <v>0</v>
      </c>
      <c r="L428" s="50"/>
    </row>
    <row r="429" spans="1:12" ht="14.5" x14ac:dyDescent="0.35">
      <c r="A429" s="22" t="s">
        <v>347</v>
      </c>
      <c r="B429" s="23" t="s">
        <v>5</v>
      </c>
      <c r="C429" s="24">
        <v>9.8702232208070168E-4</v>
      </c>
      <c r="D429" s="13">
        <v>0</v>
      </c>
      <c r="E429" s="49">
        <f t="shared" si="18"/>
        <v>0</v>
      </c>
      <c r="F429" s="50"/>
      <c r="G429" s="41">
        <v>0</v>
      </c>
      <c r="H429" s="49">
        <f t="shared" si="19"/>
        <v>0</v>
      </c>
      <c r="I429" s="50"/>
      <c r="J429" s="41">
        <v>0</v>
      </c>
      <c r="K429" s="49">
        <f t="shared" si="20"/>
        <v>0</v>
      </c>
      <c r="L429" s="50"/>
    </row>
    <row r="430" spans="1:12" ht="14.5" x14ac:dyDescent="0.35">
      <c r="A430" s="22" t="s">
        <v>348</v>
      </c>
      <c r="B430" s="23" t="s">
        <v>5</v>
      </c>
      <c r="C430" s="24">
        <v>1.1741566647293358E-3</v>
      </c>
      <c r="D430" s="13">
        <v>0</v>
      </c>
      <c r="E430" s="49">
        <f t="shared" si="18"/>
        <v>0</v>
      </c>
      <c r="F430" s="50"/>
      <c r="G430" s="41">
        <v>0</v>
      </c>
      <c r="H430" s="49">
        <f t="shared" si="19"/>
        <v>0</v>
      </c>
      <c r="I430" s="50"/>
      <c r="J430" s="41">
        <v>0</v>
      </c>
      <c r="K430" s="49">
        <f t="shared" si="20"/>
        <v>0</v>
      </c>
      <c r="L430" s="50"/>
    </row>
    <row r="431" spans="1:12" ht="14.5" x14ac:dyDescent="0.35">
      <c r="A431" s="22" t="s">
        <v>698</v>
      </c>
      <c r="B431" s="23" t="s">
        <v>5</v>
      </c>
      <c r="C431" s="24">
        <v>2.8892669999029018E-4</v>
      </c>
      <c r="D431" s="13">
        <v>0</v>
      </c>
      <c r="E431" s="49">
        <f t="shared" si="18"/>
        <v>0</v>
      </c>
      <c r="F431" s="50"/>
      <c r="G431" s="41">
        <v>0</v>
      </c>
      <c r="H431" s="49">
        <f t="shared" si="19"/>
        <v>0</v>
      </c>
      <c r="I431" s="50"/>
      <c r="J431" s="41">
        <v>0</v>
      </c>
      <c r="K431" s="49">
        <f t="shared" si="20"/>
        <v>0</v>
      </c>
      <c r="L431" s="50"/>
    </row>
    <row r="432" spans="1:12" ht="14.5" x14ac:dyDescent="0.35">
      <c r="A432" s="22" t="s">
        <v>349</v>
      </c>
      <c r="B432" s="23" t="s">
        <v>5</v>
      </c>
      <c r="C432" s="24">
        <v>5.175959598756535E-4</v>
      </c>
      <c r="D432" s="13">
        <v>0</v>
      </c>
      <c r="E432" s="49">
        <f t="shared" si="18"/>
        <v>0</v>
      </c>
      <c r="F432" s="50"/>
      <c r="G432" s="41">
        <v>0</v>
      </c>
      <c r="H432" s="49">
        <f t="shared" si="19"/>
        <v>0</v>
      </c>
      <c r="I432" s="50"/>
      <c r="J432" s="41">
        <v>0</v>
      </c>
      <c r="K432" s="49">
        <f t="shared" si="20"/>
        <v>0</v>
      </c>
      <c r="L432" s="50"/>
    </row>
    <row r="433" spans="1:12" ht="14.5" x14ac:dyDescent="0.35">
      <c r="A433" s="22" t="s">
        <v>350</v>
      </c>
      <c r="B433" s="23" t="s">
        <v>5</v>
      </c>
      <c r="C433" s="24">
        <v>7.1490953825845323E-4</v>
      </c>
      <c r="D433" s="13">
        <v>0</v>
      </c>
      <c r="E433" s="49">
        <f t="shared" si="18"/>
        <v>0</v>
      </c>
      <c r="F433" s="50"/>
      <c r="G433" s="41">
        <v>0</v>
      </c>
      <c r="H433" s="49">
        <f t="shared" si="19"/>
        <v>0</v>
      </c>
      <c r="I433" s="50"/>
      <c r="J433" s="41">
        <v>0</v>
      </c>
      <c r="K433" s="49">
        <f t="shared" si="20"/>
        <v>0</v>
      </c>
      <c r="L433" s="50"/>
    </row>
    <row r="434" spans="1:12" ht="14.5" x14ac:dyDescent="0.35">
      <c r="A434" s="22" t="s">
        <v>351</v>
      </c>
      <c r="B434" s="23" t="s">
        <v>5</v>
      </c>
      <c r="C434" s="24">
        <v>4.3952485723593686E-4</v>
      </c>
      <c r="D434" s="13">
        <v>0</v>
      </c>
      <c r="E434" s="49">
        <f t="shared" si="18"/>
        <v>0</v>
      </c>
      <c r="F434" s="50"/>
      <c r="G434" s="41">
        <v>0</v>
      </c>
      <c r="H434" s="49">
        <f t="shared" si="19"/>
        <v>0</v>
      </c>
      <c r="I434" s="50"/>
      <c r="J434" s="41">
        <v>0</v>
      </c>
      <c r="K434" s="49">
        <f t="shared" si="20"/>
        <v>0</v>
      </c>
      <c r="L434" s="50"/>
    </row>
    <row r="435" spans="1:12" ht="14.5" x14ac:dyDescent="0.35">
      <c r="A435" s="22" t="s">
        <v>352</v>
      </c>
      <c r="B435" s="23" t="s">
        <v>5</v>
      </c>
      <c r="C435" s="24">
        <v>1.7113840078065946E-4</v>
      </c>
      <c r="D435" s="13">
        <v>0</v>
      </c>
      <c r="E435" s="49">
        <f t="shared" si="18"/>
        <v>0</v>
      </c>
      <c r="F435" s="50"/>
      <c r="G435" s="41">
        <v>0</v>
      </c>
      <c r="H435" s="49">
        <f t="shared" si="19"/>
        <v>0</v>
      </c>
      <c r="I435" s="50"/>
      <c r="J435" s="41">
        <v>0</v>
      </c>
      <c r="K435" s="49">
        <f t="shared" si="20"/>
        <v>0</v>
      </c>
      <c r="L435" s="50"/>
    </row>
    <row r="436" spans="1:12" ht="14.5" x14ac:dyDescent="0.35">
      <c r="A436" s="22" t="s">
        <v>353</v>
      </c>
      <c r="B436" s="23" t="s">
        <v>5</v>
      </c>
      <c r="C436" s="24">
        <v>9.8574991761393119E-4</v>
      </c>
      <c r="D436" s="13">
        <v>0</v>
      </c>
      <c r="E436" s="49">
        <f t="shared" si="18"/>
        <v>0</v>
      </c>
      <c r="F436" s="50"/>
      <c r="G436" s="41">
        <v>0</v>
      </c>
      <c r="H436" s="49">
        <f t="shared" si="19"/>
        <v>0</v>
      </c>
      <c r="I436" s="50"/>
      <c r="J436" s="41">
        <v>0</v>
      </c>
      <c r="K436" s="49">
        <f t="shared" si="20"/>
        <v>0</v>
      </c>
      <c r="L436" s="50"/>
    </row>
    <row r="437" spans="1:12" ht="14.5" x14ac:dyDescent="0.35">
      <c r="A437" s="22" t="s">
        <v>354</v>
      </c>
      <c r="B437" s="23" t="s">
        <v>5</v>
      </c>
      <c r="C437" s="24">
        <v>3.2946187086027113E-4</v>
      </c>
      <c r="D437" s="13">
        <v>0</v>
      </c>
      <c r="E437" s="49">
        <f t="shared" si="18"/>
        <v>0</v>
      </c>
      <c r="F437" s="50"/>
      <c r="G437" s="41">
        <v>0</v>
      </c>
      <c r="H437" s="49">
        <f t="shared" si="19"/>
        <v>0</v>
      </c>
      <c r="I437" s="50"/>
      <c r="J437" s="41">
        <v>0</v>
      </c>
      <c r="K437" s="49">
        <f t="shared" si="20"/>
        <v>0</v>
      </c>
      <c r="L437" s="50"/>
    </row>
    <row r="438" spans="1:12" ht="14.5" x14ac:dyDescent="0.35">
      <c r="A438" s="22" t="s">
        <v>355</v>
      </c>
      <c r="B438" s="23" t="s">
        <v>5</v>
      </c>
      <c r="C438" s="24">
        <v>1.0033818080820395E-4</v>
      </c>
      <c r="D438" s="13">
        <v>0</v>
      </c>
      <c r="E438" s="49">
        <f t="shared" si="18"/>
        <v>0</v>
      </c>
      <c r="F438" s="50"/>
      <c r="G438" s="41">
        <v>0</v>
      </c>
      <c r="H438" s="49">
        <f t="shared" si="19"/>
        <v>0</v>
      </c>
      <c r="I438" s="50"/>
      <c r="J438" s="41">
        <v>0</v>
      </c>
      <c r="K438" s="49">
        <f t="shared" si="20"/>
        <v>0</v>
      </c>
      <c r="L438" s="50"/>
    </row>
    <row r="439" spans="1:12" ht="14.5" x14ac:dyDescent="0.35">
      <c r="A439" s="22" t="s">
        <v>356</v>
      </c>
      <c r="B439" s="23" t="s">
        <v>5</v>
      </c>
      <c r="C439" s="24">
        <v>1.9058801191558302E-4</v>
      </c>
      <c r="D439" s="13">
        <v>0</v>
      </c>
      <c r="E439" s="49">
        <f t="shared" si="18"/>
        <v>0</v>
      </c>
      <c r="F439" s="50"/>
      <c r="G439" s="41">
        <v>0</v>
      </c>
      <c r="H439" s="49">
        <f t="shared" si="19"/>
        <v>0</v>
      </c>
      <c r="I439" s="50"/>
      <c r="J439" s="41">
        <v>0</v>
      </c>
      <c r="K439" s="49">
        <f t="shared" si="20"/>
        <v>0</v>
      </c>
      <c r="L439" s="50"/>
    </row>
    <row r="440" spans="1:12" ht="14.5" x14ac:dyDescent="0.35">
      <c r="A440" s="22" t="s">
        <v>358</v>
      </c>
      <c r="B440" s="23" t="s">
        <v>5</v>
      </c>
      <c r="C440" s="24">
        <v>2.5838899278779335E-4</v>
      </c>
      <c r="D440" s="13">
        <v>0</v>
      </c>
      <c r="E440" s="49">
        <f t="shared" si="18"/>
        <v>0</v>
      </c>
      <c r="F440" s="50"/>
      <c r="G440" s="41">
        <v>0</v>
      </c>
      <c r="H440" s="49">
        <f t="shared" si="19"/>
        <v>0</v>
      </c>
      <c r="I440" s="50"/>
      <c r="J440" s="41">
        <v>0</v>
      </c>
      <c r="K440" s="49">
        <f t="shared" si="20"/>
        <v>0</v>
      </c>
      <c r="L440" s="50"/>
    </row>
    <row r="441" spans="1:12" ht="14.5" x14ac:dyDescent="0.35">
      <c r="A441" s="22" t="s">
        <v>359</v>
      </c>
      <c r="B441" s="23" t="s">
        <v>5</v>
      </c>
      <c r="C441" s="24">
        <v>1.9858598284957032E-4</v>
      </c>
      <c r="D441" s="13">
        <v>0</v>
      </c>
      <c r="E441" s="49">
        <f t="shared" si="18"/>
        <v>0</v>
      </c>
      <c r="F441" s="50"/>
      <c r="G441" s="41">
        <v>0</v>
      </c>
      <c r="H441" s="49">
        <f t="shared" si="19"/>
        <v>0</v>
      </c>
      <c r="I441" s="50"/>
      <c r="J441" s="41">
        <v>0</v>
      </c>
      <c r="K441" s="49">
        <f t="shared" si="20"/>
        <v>0</v>
      </c>
      <c r="L441" s="50"/>
    </row>
    <row r="442" spans="1:12" ht="14.5" x14ac:dyDescent="0.35">
      <c r="A442" s="22" t="s">
        <v>360</v>
      </c>
      <c r="B442" s="23" t="s">
        <v>5</v>
      </c>
      <c r="C442" s="24">
        <v>8.0315987663233531E-4</v>
      </c>
      <c r="D442" s="13">
        <v>0</v>
      </c>
      <c r="E442" s="49">
        <f t="shared" si="18"/>
        <v>0</v>
      </c>
      <c r="F442" s="50"/>
      <c r="G442" s="41">
        <v>0</v>
      </c>
      <c r="H442" s="49">
        <f t="shared" si="19"/>
        <v>0</v>
      </c>
      <c r="I442" s="50"/>
      <c r="J442" s="41">
        <v>0</v>
      </c>
      <c r="K442" s="49">
        <f t="shared" si="20"/>
        <v>0</v>
      </c>
      <c r="L442" s="50"/>
    </row>
    <row r="443" spans="1:12" ht="14.5" x14ac:dyDescent="0.35">
      <c r="A443" s="22" t="s">
        <v>361</v>
      </c>
      <c r="B443" s="23" t="s">
        <v>5</v>
      </c>
      <c r="C443" s="24">
        <v>2.4381087303993474E-3</v>
      </c>
      <c r="D443" s="13">
        <v>0</v>
      </c>
      <c r="E443" s="49">
        <f t="shared" si="18"/>
        <v>0</v>
      </c>
      <c r="F443" s="50"/>
      <c r="G443" s="41">
        <v>0</v>
      </c>
      <c r="H443" s="49">
        <f t="shared" si="19"/>
        <v>0</v>
      </c>
      <c r="I443" s="50"/>
      <c r="J443" s="41">
        <v>0</v>
      </c>
      <c r="K443" s="49">
        <f t="shared" si="20"/>
        <v>0</v>
      </c>
      <c r="L443" s="50"/>
    </row>
    <row r="444" spans="1:12" ht="14.5" x14ac:dyDescent="0.35">
      <c r="A444" s="22" t="s">
        <v>362</v>
      </c>
      <c r="B444" s="23" t="s">
        <v>5</v>
      </c>
      <c r="C444" s="24">
        <v>4.5633877340397826E-4</v>
      </c>
      <c r="D444" s="13">
        <v>0</v>
      </c>
      <c r="E444" s="49">
        <f t="shared" si="18"/>
        <v>0</v>
      </c>
      <c r="F444" s="50"/>
      <c r="G444" s="41">
        <v>0</v>
      </c>
      <c r="H444" s="49">
        <f t="shared" si="19"/>
        <v>0</v>
      </c>
      <c r="I444" s="50"/>
      <c r="J444" s="41">
        <v>0</v>
      </c>
      <c r="K444" s="49">
        <f t="shared" si="20"/>
        <v>0</v>
      </c>
      <c r="L444" s="50"/>
    </row>
    <row r="445" spans="1:12" ht="14.5" x14ac:dyDescent="0.35">
      <c r="A445" s="22" t="s">
        <v>363</v>
      </c>
      <c r="B445" s="23" t="s">
        <v>5</v>
      </c>
      <c r="C445" s="24">
        <v>5.0823469844155479E-4</v>
      </c>
      <c r="D445" s="13">
        <v>0</v>
      </c>
      <c r="E445" s="49">
        <f t="shared" si="18"/>
        <v>0</v>
      </c>
      <c r="F445" s="50"/>
      <c r="G445" s="41">
        <v>0</v>
      </c>
      <c r="H445" s="49">
        <f t="shared" si="19"/>
        <v>0</v>
      </c>
      <c r="I445" s="50"/>
      <c r="J445" s="41">
        <v>0</v>
      </c>
      <c r="K445" s="49">
        <f t="shared" si="20"/>
        <v>0</v>
      </c>
      <c r="L445" s="50"/>
    </row>
    <row r="446" spans="1:12" ht="14.5" x14ac:dyDescent="0.35">
      <c r="A446" s="22" t="s">
        <v>364</v>
      </c>
      <c r="B446" s="23" t="s">
        <v>5</v>
      </c>
      <c r="C446" s="24">
        <v>1.7960897908801869E-3</v>
      </c>
      <c r="D446" s="13">
        <v>0</v>
      </c>
      <c r="E446" s="49">
        <f t="shared" si="18"/>
        <v>0</v>
      </c>
      <c r="F446" s="50"/>
      <c r="G446" s="41">
        <v>0</v>
      </c>
      <c r="H446" s="49">
        <f t="shared" si="19"/>
        <v>0</v>
      </c>
      <c r="I446" s="50"/>
      <c r="J446" s="41">
        <v>0</v>
      </c>
      <c r="K446" s="49">
        <f t="shared" si="20"/>
        <v>0</v>
      </c>
      <c r="L446" s="50"/>
    </row>
    <row r="447" spans="1:12" ht="14.5" x14ac:dyDescent="0.35">
      <c r="A447" s="22" t="s">
        <v>365</v>
      </c>
      <c r="B447" s="23" t="s">
        <v>5</v>
      </c>
      <c r="C447" s="24">
        <v>5.1241545597522991E-4</v>
      </c>
      <c r="D447" s="13">
        <v>0</v>
      </c>
      <c r="E447" s="49">
        <f t="shared" si="18"/>
        <v>0</v>
      </c>
      <c r="F447" s="50"/>
      <c r="G447" s="41">
        <v>0</v>
      </c>
      <c r="H447" s="49">
        <f t="shared" si="19"/>
        <v>0</v>
      </c>
      <c r="I447" s="50"/>
      <c r="J447" s="41">
        <v>0</v>
      </c>
      <c r="K447" s="49">
        <f t="shared" si="20"/>
        <v>0</v>
      </c>
      <c r="L447" s="50"/>
    </row>
    <row r="448" spans="1:12" ht="14.5" x14ac:dyDescent="0.35">
      <c r="A448" s="22" t="s">
        <v>366</v>
      </c>
      <c r="B448" s="23" t="s">
        <v>5</v>
      </c>
      <c r="C448" s="24">
        <v>3.1073934799207361E-4</v>
      </c>
      <c r="D448" s="13">
        <v>0</v>
      </c>
      <c r="E448" s="49">
        <f t="shared" si="18"/>
        <v>0</v>
      </c>
      <c r="F448" s="50"/>
      <c r="G448" s="41">
        <v>0</v>
      </c>
      <c r="H448" s="49">
        <f t="shared" si="19"/>
        <v>0</v>
      </c>
      <c r="I448" s="50"/>
      <c r="J448" s="41">
        <v>0</v>
      </c>
      <c r="K448" s="49">
        <f t="shared" si="20"/>
        <v>0</v>
      </c>
      <c r="L448" s="50"/>
    </row>
    <row r="449" spans="1:12" ht="14.5" x14ac:dyDescent="0.35">
      <c r="A449" s="22" t="s">
        <v>367</v>
      </c>
      <c r="B449" s="23" t="s">
        <v>5</v>
      </c>
      <c r="C449" s="24">
        <v>1.863163683485671E-4</v>
      </c>
      <c r="D449" s="13">
        <v>0</v>
      </c>
      <c r="E449" s="49">
        <f t="shared" si="18"/>
        <v>0</v>
      </c>
      <c r="F449" s="50"/>
      <c r="G449" s="41">
        <v>0</v>
      </c>
      <c r="H449" s="49">
        <f t="shared" si="19"/>
        <v>0</v>
      </c>
      <c r="I449" s="50"/>
      <c r="J449" s="41">
        <v>0</v>
      </c>
      <c r="K449" s="49">
        <f t="shared" si="20"/>
        <v>0</v>
      </c>
      <c r="L449" s="50"/>
    </row>
    <row r="450" spans="1:12" ht="14.5" x14ac:dyDescent="0.35">
      <c r="A450" s="22" t="s">
        <v>368</v>
      </c>
      <c r="B450" s="23" t="s">
        <v>5</v>
      </c>
      <c r="C450" s="24">
        <v>6.2920400881811233E-4</v>
      </c>
      <c r="D450" s="13">
        <v>0</v>
      </c>
      <c r="E450" s="49">
        <f t="shared" si="18"/>
        <v>0</v>
      </c>
      <c r="F450" s="50"/>
      <c r="G450" s="41">
        <v>0</v>
      </c>
      <c r="H450" s="49">
        <f t="shared" si="19"/>
        <v>0</v>
      </c>
      <c r="I450" s="50"/>
      <c r="J450" s="41">
        <v>0</v>
      </c>
      <c r="K450" s="49">
        <f t="shared" si="20"/>
        <v>0</v>
      </c>
      <c r="L450" s="50"/>
    </row>
    <row r="451" spans="1:12" ht="14.5" x14ac:dyDescent="0.35">
      <c r="A451" s="22" t="s">
        <v>370</v>
      </c>
      <c r="B451" s="23" t="s">
        <v>5</v>
      </c>
      <c r="C451" s="24">
        <v>5.4504354194456447E-4</v>
      </c>
      <c r="D451" s="13">
        <v>0</v>
      </c>
      <c r="E451" s="49">
        <f t="shared" si="18"/>
        <v>0</v>
      </c>
      <c r="F451" s="50"/>
      <c r="G451" s="41">
        <v>0</v>
      </c>
      <c r="H451" s="49">
        <f t="shared" si="19"/>
        <v>0</v>
      </c>
      <c r="I451" s="50"/>
      <c r="J451" s="41">
        <v>0</v>
      </c>
      <c r="K451" s="49">
        <f t="shared" si="20"/>
        <v>0</v>
      </c>
      <c r="L451" s="50"/>
    </row>
    <row r="452" spans="1:12" ht="14.5" x14ac:dyDescent="0.35">
      <c r="A452" s="22" t="s">
        <v>371</v>
      </c>
      <c r="B452" s="23" t="s">
        <v>5</v>
      </c>
      <c r="C452" s="24">
        <v>9.4612360707735783E-5</v>
      </c>
      <c r="D452" s="13">
        <v>0</v>
      </c>
      <c r="E452" s="49">
        <f t="shared" si="18"/>
        <v>0</v>
      </c>
      <c r="F452" s="50"/>
      <c r="G452" s="41">
        <v>0</v>
      </c>
      <c r="H452" s="49">
        <f t="shared" si="19"/>
        <v>0</v>
      </c>
      <c r="I452" s="50"/>
      <c r="J452" s="41">
        <v>0</v>
      </c>
      <c r="K452" s="49">
        <f t="shared" si="20"/>
        <v>0</v>
      </c>
      <c r="L452" s="50"/>
    </row>
    <row r="453" spans="1:12" ht="14.5" x14ac:dyDescent="0.35">
      <c r="A453" s="22" t="s">
        <v>372</v>
      </c>
      <c r="B453" s="23" t="s">
        <v>5</v>
      </c>
      <c r="C453" s="24">
        <v>1.0951767017562115E-4</v>
      </c>
      <c r="D453" s="13">
        <v>0</v>
      </c>
      <c r="E453" s="49">
        <f t="shared" si="18"/>
        <v>0</v>
      </c>
      <c r="F453" s="50"/>
      <c r="G453" s="41">
        <v>0</v>
      </c>
      <c r="H453" s="49">
        <f t="shared" si="19"/>
        <v>0</v>
      </c>
      <c r="I453" s="50"/>
      <c r="J453" s="41">
        <v>0</v>
      </c>
      <c r="K453" s="49">
        <f t="shared" si="20"/>
        <v>0</v>
      </c>
      <c r="L453" s="50"/>
    </row>
    <row r="454" spans="1:12" ht="14.5" x14ac:dyDescent="0.35">
      <c r="A454" s="22" t="s">
        <v>373</v>
      </c>
      <c r="B454" s="23" t="s">
        <v>5</v>
      </c>
      <c r="C454" s="24">
        <v>4.844225577062745E-5</v>
      </c>
      <c r="D454" s="13">
        <v>0</v>
      </c>
      <c r="E454" s="49">
        <f t="shared" si="18"/>
        <v>0</v>
      </c>
      <c r="F454" s="50"/>
      <c r="G454" s="41">
        <v>0</v>
      </c>
      <c r="H454" s="49">
        <f t="shared" si="19"/>
        <v>0</v>
      </c>
      <c r="I454" s="50"/>
      <c r="J454" s="41">
        <v>0</v>
      </c>
      <c r="K454" s="49">
        <f t="shared" si="20"/>
        <v>0</v>
      </c>
      <c r="L454" s="50"/>
    </row>
    <row r="455" spans="1:12" ht="14.5" x14ac:dyDescent="0.35">
      <c r="A455" s="22" t="s">
        <v>374</v>
      </c>
      <c r="B455" s="23" t="s">
        <v>5</v>
      </c>
      <c r="C455" s="24">
        <v>1.9540497168264354E-4</v>
      </c>
      <c r="D455" s="13">
        <v>0</v>
      </c>
      <c r="E455" s="49">
        <f t="shared" si="18"/>
        <v>0</v>
      </c>
      <c r="F455" s="50"/>
      <c r="G455" s="41">
        <v>0</v>
      </c>
      <c r="H455" s="49">
        <f t="shared" si="19"/>
        <v>0</v>
      </c>
      <c r="I455" s="50"/>
      <c r="J455" s="41">
        <v>0</v>
      </c>
      <c r="K455" s="49">
        <f t="shared" si="20"/>
        <v>0</v>
      </c>
      <c r="L455" s="50"/>
    </row>
    <row r="456" spans="1:12" ht="14.5" x14ac:dyDescent="0.35">
      <c r="A456" s="22" t="s">
        <v>376</v>
      </c>
      <c r="B456" s="23" t="s">
        <v>5</v>
      </c>
      <c r="C456" s="24">
        <v>9.9065776341433252E-5</v>
      </c>
      <c r="D456" s="13">
        <v>0</v>
      </c>
      <c r="E456" s="49">
        <f t="shared" si="18"/>
        <v>0</v>
      </c>
      <c r="F456" s="50"/>
      <c r="G456" s="41">
        <v>0</v>
      </c>
      <c r="H456" s="49">
        <f t="shared" si="19"/>
        <v>0</v>
      </c>
      <c r="I456" s="50"/>
      <c r="J456" s="41">
        <v>0</v>
      </c>
      <c r="K456" s="49">
        <f t="shared" si="20"/>
        <v>0</v>
      </c>
      <c r="L456" s="50"/>
    </row>
    <row r="457" spans="1:12" ht="14.5" x14ac:dyDescent="0.35">
      <c r="A457" s="22" t="s">
        <v>377</v>
      </c>
      <c r="B457" s="23" t="s">
        <v>5</v>
      </c>
      <c r="C457" s="24">
        <v>2.9592492455752904E-4</v>
      </c>
      <c r="D457" s="13">
        <v>0</v>
      </c>
      <c r="E457" s="49">
        <f t="shared" si="18"/>
        <v>0</v>
      </c>
      <c r="F457" s="50"/>
      <c r="G457" s="41">
        <v>0</v>
      </c>
      <c r="H457" s="49">
        <f t="shared" si="19"/>
        <v>0</v>
      </c>
      <c r="I457" s="50"/>
      <c r="J457" s="41">
        <v>0</v>
      </c>
      <c r="K457" s="49">
        <f t="shared" si="20"/>
        <v>0</v>
      </c>
      <c r="L457" s="50"/>
    </row>
    <row r="458" spans="1:12" ht="14.5" x14ac:dyDescent="0.35">
      <c r="A458" s="22" t="s">
        <v>379</v>
      </c>
      <c r="B458" s="23" t="s">
        <v>5</v>
      </c>
      <c r="C458" s="24">
        <v>8.6332643070392151E-4</v>
      </c>
      <c r="D458" s="13">
        <v>0</v>
      </c>
      <c r="E458" s="49">
        <f t="shared" ref="E458:E521" si="21">+IF(D458=1,C458,0)</f>
        <v>0</v>
      </c>
      <c r="F458" s="50"/>
      <c r="G458" s="41">
        <v>0</v>
      </c>
      <c r="H458" s="49">
        <f t="shared" ref="H458:H521" si="22">+IF(G458=1,C458,0)</f>
        <v>0</v>
      </c>
      <c r="I458" s="50"/>
      <c r="J458" s="41">
        <v>0</v>
      </c>
      <c r="K458" s="49">
        <f t="shared" ref="K458:K521" si="23">+IF(J458=1,C458,0)</f>
        <v>0</v>
      </c>
      <c r="L458" s="50"/>
    </row>
    <row r="459" spans="1:12" ht="14.5" x14ac:dyDescent="0.35">
      <c r="A459" s="22" t="s">
        <v>380</v>
      </c>
      <c r="B459" s="23" t="s">
        <v>5</v>
      </c>
      <c r="C459" s="24">
        <v>9.0158945074038328E-5</v>
      </c>
      <c r="D459" s="13">
        <v>0</v>
      </c>
      <c r="E459" s="49">
        <f t="shared" si="21"/>
        <v>0</v>
      </c>
      <c r="F459" s="50"/>
      <c r="G459" s="41">
        <v>0</v>
      </c>
      <c r="H459" s="49">
        <f t="shared" si="22"/>
        <v>0</v>
      </c>
      <c r="I459" s="50"/>
      <c r="J459" s="41">
        <v>0</v>
      </c>
      <c r="K459" s="49">
        <f t="shared" si="23"/>
        <v>0</v>
      </c>
      <c r="L459" s="50"/>
    </row>
    <row r="460" spans="1:12" ht="14.5" x14ac:dyDescent="0.35">
      <c r="A460" s="22" t="s">
        <v>450</v>
      </c>
      <c r="B460" s="23" t="s">
        <v>5</v>
      </c>
      <c r="C460" s="24">
        <v>1.5165243523239955E-3</v>
      </c>
      <c r="D460" s="13">
        <v>0</v>
      </c>
      <c r="E460" s="49">
        <f t="shared" si="21"/>
        <v>0</v>
      </c>
      <c r="F460" s="50"/>
      <c r="G460" s="41">
        <v>0</v>
      </c>
      <c r="H460" s="49">
        <f t="shared" si="22"/>
        <v>0</v>
      </c>
      <c r="I460" s="50"/>
      <c r="J460" s="41">
        <v>0</v>
      </c>
      <c r="K460" s="49">
        <f t="shared" si="23"/>
        <v>0</v>
      </c>
      <c r="L460" s="50"/>
    </row>
    <row r="461" spans="1:12" ht="14.5" x14ac:dyDescent="0.35">
      <c r="A461" s="22" t="s">
        <v>453</v>
      </c>
      <c r="B461" s="23" t="s">
        <v>5</v>
      </c>
      <c r="C461" s="24">
        <v>2.6169724440139714E-3</v>
      </c>
      <c r="D461" s="13">
        <v>0</v>
      </c>
      <c r="E461" s="49">
        <f t="shared" si="21"/>
        <v>0</v>
      </c>
      <c r="F461" s="50"/>
      <c r="G461" s="41">
        <v>0</v>
      </c>
      <c r="H461" s="49">
        <f t="shared" si="22"/>
        <v>0</v>
      </c>
      <c r="I461" s="50"/>
      <c r="J461" s="41">
        <v>0</v>
      </c>
      <c r="K461" s="49">
        <f t="shared" si="23"/>
        <v>0</v>
      </c>
      <c r="L461" s="50"/>
    </row>
    <row r="462" spans="1:12" ht="14.5" x14ac:dyDescent="0.35">
      <c r="A462" s="22" t="s">
        <v>459</v>
      </c>
      <c r="B462" s="23" t="s">
        <v>5</v>
      </c>
      <c r="C462" s="24">
        <v>5.1650532747556435E-4</v>
      </c>
      <c r="D462" s="13">
        <v>0</v>
      </c>
      <c r="E462" s="49">
        <f t="shared" si="21"/>
        <v>0</v>
      </c>
      <c r="F462" s="50"/>
      <c r="G462" s="41">
        <v>0</v>
      </c>
      <c r="H462" s="49">
        <f t="shared" si="22"/>
        <v>0</v>
      </c>
      <c r="I462" s="50"/>
      <c r="J462" s="41">
        <v>0</v>
      </c>
      <c r="K462" s="49">
        <f t="shared" si="23"/>
        <v>0</v>
      </c>
      <c r="L462" s="50"/>
    </row>
    <row r="463" spans="1:12" ht="14.5" x14ac:dyDescent="0.35">
      <c r="A463" s="22" t="s">
        <v>461</v>
      </c>
      <c r="B463" s="23" t="s">
        <v>5</v>
      </c>
      <c r="C463" s="24">
        <v>4.065332271332394E-4</v>
      </c>
      <c r="D463" s="13">
        <v>0</v>
      </c>
      <c r="E463" s="49">
        <f t="shared" si="21"/>
        <v>0</v>
      </c>
      <c r="F463" s="50"/>
      <c r="G463" s="41">
        <v>0</v>
      </c>
      <c r="H463" s="49">
        <f t="shared" si="22"/>
        <v>0</v>
      </c>
      <c r="I463" s="50"/>
      <c r="J463" s="41">
        <v>0</v>
      </c>
      <c r="K463" s="49">
        <f t="shared" si="23"/>
        <v>0</v>
      </c>
      <c r="L463" s="50"/>
    </row>
    <row r="464" spans="1:12" ht="14.5" x14ac:dyDescent="0.35">
      <c r="A464" s="22" t="s">
        <v>307</v>
      </c>
      <c r="B464" s="23" t="s">
        <v>5</v>
      </c>
      <c r="C464" s="24">
        <v>9.6321018134542147E-4</v>
      </c>
      <c r="D464" s="13">
        <v>0</v>
      </c>
      <c r="E464" s="49">
        <f t="shared" si="21"/>
        <v>0</v>
      </c>
      <c r="F464" s="50"/>
      <c r="G464" s="41">
        <v>0</v>
      </c>
      <c r="H464" s="49">
        <f t="shared" si="22"/>
        <v>0</v>
      </c>
      <c r="I464" s="50"/>
      <c r="J464" s="41">
        <v>0</v>
      </c>
      <c r="K464" s="49">
        <f t="shared" si="23"/>
        <v>0</v>
      </c>
      <c r="L464" s="50"/>
    </row>
    <row r="465" spans="1:12" ht="14.5" x14ac:dyDescent="0.35">
      <c r="A465" s="22" t="s">
        <v>310</v>
      </c>
      <c r="B465" s="23" t="s">
        <v>5</v>
      </c>
      <c r="C465" s="24">
        <v>1.7463751306427888E-3</v>
      </c>
      <c r="D465" s="13">
        <v>0</v>
      </c>
      <c r="E465" s="49">
        <f t="shared" si="21"/>
        <v>0</v>
      </c>
      <c r="F465" s="50"/>
      <c r="G465" s="41">
        <v>0</v>
      </c>
      <c r="H465" s="49">
        <f t="shared" si="22"/>
        <v>0</v>
      </c>
      <c r="I465" s="50"/>
      <c r="J465" s="41">
        <v>0</v>
      </c>
      <c r="K465" s="49">
        <f t="shared" si="23"/>
        <v>0</v>
      </c>
      <c r="L465" s="50"/>
    </row>
    <row r="466" spans="1:12" ht="14.5" x14ac:dyDescent="0.35">
      <c r="A466" s="22" t="s">
        <v>311</v>
      </c>
      <c r="B466" s="23" t="s">
        <v>5</v>
      </c>
      <c r="C466" s="24">
        <v>1.3879206151468139E-3</v>
      </c>
      <c r="D466" s="13">
        <v>0</v>
      </c>
      <c r="E466" s="49">
        <f t="shared" si="21"/>
        <v>0</v>
      </c>
      <c r="F466" s="50"/>
      <c r="G466" s="41">
        <v>0</v>
      </c>
      <c r="H466" s="49">
        <f t="shared" si="22"/>
        <v>0</v>
      </c>
      <c r="I466" s="50"/>
      <c r="J466" s="41">
        <v>0</v>
      </c>
      <c r="K466" s="49">
        <f t="shared" si="23"/>
        <v>0</v>
      </c>
      <c r="L466" s="50"/>
    </row>
    <row r="467" spans="1:12" ht="14.5" x14ac:dyDescent="0.35">
      <c r="A467" s="22" t="s">
        <v>312</v>
      </c>
      <c r="B467" s="23" t="s">
        <v>5</v>
      </c>
      <c r="C467" s="24">
        <v>2.3352257406576015E-3</v>
      </c>
      <c r="D467" s="13">
        <v>0</v>
      </c>
      <c r="E467" s="49">
        <f t="shared" si="21"/>
        <v>0</v>
      </c>
      <c r="F467" s="50"/>
      <c r="G467" s="41">
        <v>0</v>
      </c>
      <c r="H467" s="49">
        <f t="shared" si="22"/>
        <v>0</v>
      </c>
      <c r="I467" s="50"/>
      <c r="J467" s="41">
        <v>0</v>
      </c>
      <c r="K467" s="49">
        <f t="shared" si="23"/>
        <v>0</v>
      </c>
      <c r="L467" s="50"/>
    </row>
    <row r="468" spans="1:12" ht="14.5" x14ac:dyDescent="0.35">
      <c r="A468" s="22" t="s">
        <v>313</v>
      </c>
      <c r="B468" s="23" t="s">
        <v>5</v>
      </c>
      <c r="C468" s="24">
        <v>1.3723791034455431E-3</v>
      </c>
      <c r="D468" s="13">
        <v>0</v>
      </c>
      <c r="E468" s="49">
        <f t="shared" si="21"/>
        <v>0</v>
      </c>
      <c r="F468" s="50"/>
      <c r="G468" s="41">
        <v>0</v>
      </c>
      <c r="H468" s="49">
        <f t="shared" si="22"/>
        <v>0</v>
      </c>
      <c r="I468" s="50"/>
      <c r="J468" s="41">
        <v>0</v>
      </c>
      <c r="K468" s="49">
        <f t="shared" si="23"/>
        <v>0</v>
      </c>
      <c r="L468" s="50"/>
    </row>
    <row r="469" spans="1:12" ht="14.5" x14ac:dyDescent="0.35">
      <c r="A469" s="22" t="s">
        <v>314</v>
      </c>
      <c r="B469" s="23" t="s">
        <v>5</v>
      </c>
      <c r="C469" s="24">
        <v>1.24241207576825E-3</v>
      </c>
      <c r="D469" s="13">
        <v>0</v>
      </c>
      <c r="E469" s="49">
        <f t="shared" si="21"/>
        <v>0</v>
      </c>
      <c r="F469" s="50"/>
      <c r="G469" s="41">
        <v>0</v>
      </c>
      <c r="H469" s="49">
        <f t="shared" si="22"/>
        <v>0</v>
      </c>
      <c r="I469" s="50"/>
      <c r="J469" s="41">
        <v>0</v>
      </c>
      <c r="K469" s="49">
        <f t="shared" si="23"/>
        <v>0</v>
      </c>
      <c r="L469" s="50"/>
    </row>
    <row r="470" spans="1:12" ht="14.5" x14ac:dyDescent="0.35">
      <c r="A470" s="22" t="s">
        <v>316</v>
      </c>
      <c r="B470" s="23" t="s">
        <v>5</v>
      </c>
      <c r="C470" s="24">
        <v>2.3324082736240381E-3</v>
      </c>
      <c r="D470" s="13">
        <v>0</v>
      </c>
      <c r="E470" s="49">
        <f t="shared" si="21"/>
        <v>0</v>
      </c>
      <c r="F470" s="50"/>
      <c r="G470" s="41">
        <v>0</v>
      </c>
      <c r="H470" s="49">
        <f t="shared" si="22"/>
        <v>0</v>
      </c>
      <c r="I470" s="50"/>
      <c r="J470" s="41">
        <v>0</v>
      </c>
      <c r="K470" s="49">
        <f t="shared" si="23"/>
        <v>0</v>
      </c>
      <c r="L470" s="50"/>
    </row>
    <row r="471" spans="1:12" ht="14.5" x14ac:dyDescent="0.35">
      <c r="A471" s="22" t="s">
        <v>323</v>
      </c>
      <c r="B471" s="23" t="s">
        <v>5</v>
      </c>
      <c r="C471" s="24">
        <v>3.4336743396140806E-4</v>
      </c>
      <c r="D471" s="13">
        <v>0</v>
      </c>
      <c r="E471" s="49">
        <f t="shared" si="21"/>
        <v>0</v>
      </c>
      <c r="F471" s="50"/>
      <c r="G471" s="41">
        <v>0</v>
      </c>
      <c r="H471" s="49">
        <f t="shared" si="22"/>
        <v>0</v>
      </c>
      <c r="I471" s="50"/>
      <c r="J471" s="41">
        <v>0</v>
      </c>
      <c r="K471" s="49">
        <f t="shared" si="23"/>
        <v>0</v>
      </c>
      <c r="L471" s="50"/>
    </row>
    <row r="472" spans="1:12" ht="14.5" x14ac:dyDescent="0.35">
      <c r="A472" s="22" t="s">
        <v>326</v>
      </c>
      <c r="B472" s="23" t="s">
        <v>5</v>
      </c>
      <c r="C472" s="24">
        <v>1.0575498839531352E-3</v>
      </c>
      <c r="D472" s="13">
        <v>0</v>
      </c>
      <c r="E472" s="49">
        <f t="shared" si="21"/>
        <v>0</v>
      </c>
      <c r="F472" s="50"/>
      <c r="G472" s="41">
        <v>0</v>
      </c>
      <c r="H472" s="49">
        <f t="shared" si="22"/>
        <v>0</v>
      </c>
      <c r="I472" s="50"/>
      <c r="J472" s="41">
        <v>0</v>
      </c>
      <c r="K472" s="49">
        <f t="shared" si="23"/>
        <v>0</v>
      </c>
      <c r="L472" s="50"/>
    </row>
    <row r="473" spans="1:12" ht="14.5" x14ac:dyDescent="0.35">
      <c r="A473" s="22" t="s">
        <v>327</v>
      </c>
      <c r="B473" s="23" t="s">
        <v>5</v>
      </c>
      <c r="C473" s="24">
        <v>2.9856061952441117E-4</v>
      </c>
      <c r="D473" s="13">
        <v>0</v>
      </c>
      <c r="E473" s="49">
        <f t="shared" si="21"/>
        <v>0</v>
      </c>
      <c r="F473" s="50"/>
      <c r="G473" s="41">
        <v>0</v>
      </c>
      <c r="H473" s="49">
        <f t="shared" si="22"/>
        <v>0</v>
      </c>
      <c r="I473" s="50"/>
      <c r="J473" s="41">
        <v>0</v>
      </c>
      <c r="K473" s="49">
        <f t="shared" si="23"/>
        <v>0</v>
      </c>
      <c r="L473" s="50"/>
    </row>
    <row r="474" spans="1:12" ht="14.5" x14ac:dyDescent="0.35">
      <c r="A474" s="22" t="s">
        <v>328</v>
      </c>
      <c r="B474" s="23" t="s">
        <v>5</v>
      </c>
      <c r="C474" s="24">
        <v>2.9138062289049081E-4</v>
      </c>
      <c r="D474" s="13">
        <v>0</v>
      </c>
      <c r="E474" s="49">
        <f t="shared" si="21"/>
        <v>0</v>
      </c>
      <c r="F474" s="50"/>
      <c r="G474" s="41">
        <v>0</v>
      </c>
      <c r="H474" s="49">
        <f t="shared" si="22"/>
        <v>0</v>
      </c>
      <c r="I474" s="50"/>
      <c r="J474" s="41">
        <v>0</v>
      </c>
      <c r="K474" s="49">
        <f t="shared" si="23"/>
        <v>0</v>
      </c>
      <c r="L474" s="50"/>
    </row>
    <row r="475" spans="1:12" ht="14.5" x14ac:dyDescent="0.35">
      <c r="A475" s="22" t="s">
        <v>329</v>
      </c>
      <c r="B475" s="23" t="s">
        <v>5</v>
      </c>
      <c r="C475" s="24">
        <v>3.645438797298062E-4</v>
      </c>
      <c r="D475" s="13">
        <v>0</v>
      </c>
      <c r="E475" s="49">
        <f t="shared" si="21"/>
        <v>0</v>
      </c>
      <c r="F475" s="50"/>
      <c r="G475" s="41">
        <v>0</v>
      </c>
      <c r="H475" s="49">
        <f t="shared" si="22"/>
        <v>0</v>
      </c>
      <c r="I475" s="50"/>
      <c r="J475" s="41">
        <v>0</v>
      </c>
      <c r="K475" s="49">
        <f t="shared" si="23"/>
        <v>0</v>
      </c>
      <c r="L475" s="50"/>
    </row>
    <row r="476" spans="1:12" ht="14.5" x14ac:dyDescent="0.35">
      <c r="A476" s="22" t="s">
        <v>330</v>
      </c>
      <c r="B476" s="23" t="s">
        <v>5</v>
      </c>
      <c r="C476" s="24">
        <v>4.109866427669368E-4</v>
      </c>
      <c r="D476" s="13">
        <v>0</v>
      </c>
      <c r="E476" s="49">
        <f t="shared" si="21"/>
        <v>0</v>
      </c>
      <c r="F476" s="50"/>
      <c r="G476" s="41">
        <v>0</v>
      </c>
      <c r="H476" s="49">
        <f t="shared" si="22"/>
        <v>0</v>
      </c>
      <c r="I476" s="50"/>
      <c r="J476" s="41">
        <v>0</v>
      </c>
      <c r="K476" s="49">
        <f t="shared" si="23"/>
        <v>0</v>
      </c>
      <c r="L476" s="50"/>
    </row>
    <row r="477" spans="1:12" ht="14.5" x14ac:dyDescent="0.35">
      <c r="A477" s="22" t="s">
        <v>331</v>
      </c>
      <c r="B477" s="23" t="s">
        <v>5</v>
      </c>
      <c r="C477" s="24">
        <v>9.4984993444432921E-4</v>
      </c>
      <c r="D477" s="13">
        <v>0</v>
      </c>
      <c r="E477" s="49">
        <f t="shared" si="21"/>
        <v>0</v>
      </c>
      <c r="F477" s="50"/>
      <c r="G477" s="41">
        <v>0</v>
      </c>
      <c r="H477" s="49">
        <f t="shared" si="22"/>
        <v>0</v>
      </c>
      <c r="I477" s="50"/>
      <c r="J477" s="41">
        <v>0</v>
      </c>
      <c r="K477" s="49">
        <f t="shared" si="23"/>
        <v>0</v>
      </c>
      <c r="L477" s="50"/>
    </row>
    <row r="478" spans="1:12" ht="14.5" x14ac:dyDescent="0.35">
      <c r="A478" s="22" t="s">
        <v>333</v>
      </c>
      <c r="B478" s="23" t="s">
        <v>5</v>
      </c>
      <c r="C478" s="24">
        <v>4.585200382041566E-4</v>
      </c>
      <c r="D478" s="13">
        <v>0</v>
      </c>
      <c r="E478" s="49">
        <f t="shared" si="21"/>
        <v>0</v>
      </c>
      <c r="F478" s="50"/>
      <c r="G478" s="41">
        <v>0</v>
      </c>
      <c r="H478" s="49">
        <f t="shared" si="22"/>
        <v>0</v>
      </c>
      <c r="I478" s="50"/>
      <c r="J478" s="41">
        <v>0</v>
      </c>
      <c r="K478" s="49">
        <f t="shared" si="23"/>
        <v>0</v>
      </c>
      <c r="L478" s="50"/>
    </row>
    <row r="479" spans="1:12" ht="14.5" x14ac:dyDescent="0.35">
      <c r="A479" s="22" t="s">
        <v>334</v>
      </c>
      <c r="B479" s="23" t="s">
        <v>5</v>
      </c>
      <c r="C479" s="24">
        <v>5.1087039340843698E-4</v>
      </c>
      <c r="D479" s="13">
        <v>0</v>
      </c>
      <c r="E479" s="49">
        <f t="shared" si="21"/>
        <v>0</v>
      </c>
      <c r="F479" s="50"/>
      <c r="G479" s="41">
        <v>0</v>
      </c>
      <c r="H479" s="49">
        <f t="shared" si="22"/>
        <v>0</v>
      </c>
      <c r="I479" s="50"/>
      <c r="J479" s="41">
        <v>0</v>
      </c>
      <c r="K479" s="49">
        <f t="shared" si="23"/>
        <v>0</v>
      </c>
      <c r="L479" s="50"/>
    </row>
    <row r="480" spans="1:12" ht="14.5" x14ac:dyDescent="0.35">
      <c r="A480" s="22" t="s">
        <v>336</v>
      </c>
      <c r="B480" s="23" t="s">
        <v>5</v>
      </c>
      <c r="C480" s="24">
        <v>5.2722987940977465E-4</v>
      </c>
      <c r="D480" s="13">
        <v>0</v>
      </c>
      <c r="E480" s="49">
        <f t="shared" si="21"/>
        <v>0</v>
      </c>
      <c r="F480" s="50"/>
      <c r="G480" s="41">
        <v>0</v>
      </c>
      <c r="H480" s="49">
        <f t="shared" si="22"/>
        <v>0</v>
      </c>
      <c r="I480" s="50"/>
      <c r="J480" s="41">
        <v>0</v>
      </c>
      <c r="K480" s="49">
        <f t="shared" si="23"/>
        <v>0</v>
      </c>
      <c r="L480" s="50"/>
    </row>
    <row r="481" spans="1:12" ht="14.5" x14ac:dyDescent="0.35">
      <c r="A481" s="22" t="s">
        <v>341</v>
      </c>
      <c r="B481" s="23" t="s">
        <v>5</v>
      </c>
      <c r="C481" s="24">
        <v>1.3525659481772563E-3</v>
      </c>
      <c r="D481" s="13">
        <v>0</v>
      </c>
      <c r="E481" s="49">
        <f t="shared" si="21"/>
        <v>0</v>
      </c>
      <c r="F481" s="50"/>
      <c r="G481" s="41">
        <v>0</v>
      </c>
      <c r="H481" s="49">
        <f t="shared" si="22"/>
        <v>0</v>
      </c>
      <c r="I481" s="50"/>
      <c r="J481" s="41">
        <v>0</v>
      </c>
      <c r="K481" s="49">
        <f t="shared" si="23"/>
        <v>0</v>
      </c>
      <c r="L481" s="50"/>
    </row>
    <row r="482" spans="1:12" ht="14.5" x14ac:dyDescent="0.35">
      <c r="A482" s="22" t="s">
        <v>424</v>
      </c>
      <c r="B482" s="23" t="s">
        <v>5</v>
      </c>
      <c r="C482" s="24">
        <v>1.7756404333785149E-3</v>
      </c>
      <c r="D482" s="13">
        <v>0</v>
      </c>
      <c r="E482" s="49">
        <f t="shared" si="21"/>
        <v>0</v>
      </c>
      <c r="F482" s="50"/>
      <c r="G482" s="41">
        <v>0</v>
      </c>
      <c r="H482" s="49">
        <f t="shared" si="22"/>
        <v>0</v>
      </c>
      <c r="I482" s="50"/>
      <c r="J482" s="41">
        <v>0</v>
      </c>
      <c r="K482" s="49">
        <f t="shared" si="23"/>
        <v>0</v>
      </c>
      <c r="L482" s="50"/>
    </row>
    <row r="483" spans="1:12" ht="14.5" x14ac:dyDescent="0.35">
      <c r="A483" s="22" t="s">
        <v>425</v>
      </c>
      <c r="B483" s="23" t="s">
        <v>5</v>
      </c>
      <c r="C483" s="24">
        <v>2.0158522194981552E-3</v>
      </c>
      <c r="D483" s="13">
        <v>0</v>
      </c>
      <c r="E483" s="49">
        <f t="shared" si="21"/>
        <v>0</v>
      </c>
      <c r="F483" s="50"/>
      <c r="G483" s="41">
        <v>0</v>
      </c>
      <c r="H483" s="49">
        <f t="shared" si="22"/>
        <v>0</v>
      </c>
      <c r="I483" s="50"/>
      <c r="J483" s="41">
        <v>0</v>
      </c>
      <c r="K483" s="49">
        <f t="shared" si="23"/>
        <v>0</v>
      </c>
      <c r="L483" s="50"/>
    </row>
    <row r="484" spans="1:12" ht="14.5" x14ac:dyDescent="0.35">
      <c r="A484" s="22" t="s">
        <v>426</v>
      </c>
      <c r="B484" s="23" t="s">
        <v>5</v>
      </c>
      <c r="C484" s="24">
        <v>4.7260737337197515E-4</v>
      </c>
      <c r="D484" s="13">
        <v>0</v>
      </c>
      <c r="E484" s="49">
        <f t="shared" si="21"/>
        <v>0</v>
      </c>
      <c r="F484" s="50"/>
      <c r="G484" s="41">
        <v>0</v>
      </c>
      <c r="H484" s="49">
        <f t="shared" si="22"/>
        <v>0</v>
      </c>
      <c r="I484" s="50"/>
      <c r="J484" s="41">
        <v>0</v>
      </c>
      <c r="K484" s="49">
        <f t="shared" si="23"/>
        <v>0</v>
      </c>
      <c r="L484" s="50"/>
    </row>
    <row r="485" spans="1:12" ht="14.5" x14ac:dyDescent="0.35">
      <c r="A485" s="22" t="s">
        <v>427</v>
      </c>
      <c r="B485" s="23" t="s">
        <v>5</v>
      </c>
      <c r="C485" s="24">
        <v>9.1540412780817949E-4</v>
      </c>
      <c r="D485" s="13">
        <v>0</v>
      </c>
      <c r="E485" s="49">
        <f t="shared" si="21"/>
        <v>0</v>
      </c>
      <c r="F485" s="50"/>
      <c r="G485" s="41">
        <v>0</v>
      </c>
      <c r="H485" s="49">
        <f t="shared" si="22"/>
        <v>0</v>
      </c>
      <c r="I485" s="50"/>
      <c r="J485" s="41">
        <v>0</v>
      </c>
      <c r="K485" s="49">
        <f t="shared" si="23"/>
        <v>0</v>
      </c>
      <c r="L485" s="50"/>
    </row>
    <row r="486" spans="1:12" ht="14.5" x14ac:dyDescent="0.35">
      <c r="A486" s="22" t="s">
        <v>428</v>
      </c>
      <c r="B486" s="23" t="s">
        <v>5</v>
      </c>
      <c r="C486" s="24">
        <v>5.0223622024106441E-4</v>
      </c>
      <c r="D486" s="13">
        <v>0</v>
      </c>
      <c r="E486" s="49">
        <f t="shared" si="21"/>
        <v>0</v>
      </c>
      <c r="F486" s="50"/>
      <c r="G486" s="41">
        <v>0</v>
      </c>
      <c r="H486" s="49">
        <f t="shared" si="22"/>
        <v>0</v>
      </c>
      <c r="I486" s="50"/>
      <c r="J486" s="41">
        <v>0</v>
      </c>
      <c r="K486" s="49">
        <f t="shared" si="23"/>
        <v>0</v>
      </c>
      <c r="L486" s="50"/>
    </row>
    <row r="487" spans="1:12" ht="14.5" x14ac:dyDescent="0.35">
      <c r="A487" s="22" t="s">
        <v>430</v>
      </c>
      <c r="B487" s="23" t="s">
        <v>5</v>
      </c>
      <c r="C487" s="24">
        <v>2.085834465170544E-4</v>
      </c>
      <c r="D487" s="13">
        <v>0</v>
      </c>
      <c r="E487" s="49">
        <f t="shared" si="21"/>
        <v>0</v>
      </c>
      <c r="F487" s="50"/>
      <c r="G487" s="41">
        <v>0</v>
      </c>
      <c r="H487" s="49">
        <f t="shared" si="22"/>
        <v>0</v>
      </c>
      <c r="I487" s="50"/>
      <c r="J487" s="41">
        <v>0</v>
      </c>
      <c r="K487" s="49">
        <f t="shared" si="23"/>
        <v>0</v>
      </c>
      <c r="L487" s="50"/>
    </row>
    <row r="488" spans="1:12" ht="14.5" x14ac:dyDescent="0.35">
      <c r="A488" s="22" t="s">
        <v>431</v>
      </c>
      <c r="B488" s="23" t="s">
        <v>5</v>
      </c>
      <c r="C488" s="24">
        <v>2.80110754756236E-4</v>
      </c>
      <c r="D488" s="13">
        <v>0</v>
      </c>
      <c r="E488" s="49">
        <f t="shared" si="21"/>
        <v>0</v>
      </c>
      <c r="F488" s="50"/>
      <c r="G488" s="41">
        <v>0</v>
      </c>
      <c r="H488" s="49">
        <f t="shared" si="22"/>
        <v>0</v>
      </c>
      <c r="I488" s="50"/>
      <c r="J488" s="41">
        <v>0</v>
      </c>
      <c r="K488" s="49">
        <f t="shared" si="23"/>
        <v>0</v>
      </c>
      <c r="L488" s="50"/>
    </row>
    <row r="489" spans="1:12" ht="14.5" x14ac:dyDescent="0.35">
      <c r="A489" s="22" t="s">
        <v>432</v>
      </c>
      <c r="B489" s="23" t="s">
        <v>5</v>
      </c>
      <c r="C489" s="24">
        <v>1.270586746103887E-4</v>
      </c>
      <c r="D489" s="13">
        <v>0</v>
      </c>
      <c r="E489" s="49">
        <f t="shared" si="21"/>
        <v>0</v>
      </c>
      <c r="F489" s="50"/>
      <c r="G489" s="41">
        <v>0</v>
      </c>
      <c r="H489" s="49">
        <f t="shared" si="22"/>
        <v>0</v>
      </c>
      <c r="I489" s="50"/>
      <c r="J489" s="41">
        <v>0</v>
      </c>
      <c r="K489" s="49">
        <f t="shared" si="23"/>
        <v>0</v>
      </c>
      <c r="L489" s="50"/>
    </row>
    <row r="490" spans="1:12" ht="14.5" x14ac:dyDescent="0.35">
      <c r="A490" s="22" t="s">
        <v>433</v>
      </c>
      <c r="B490" s="23" t="s">
        <v>5</v>
      </c>
      <c r="C490" s="24">
        <v>9.143134954080903E-5</v>
      </c>
      <c r="D490" s="13">
        <v>0</v>
      </c>
      <c r="E490" s="49">
        <f t="shared" si="21"/>
        <v>0</v>
      </c>
      <c r="F490" s="50"/>
      <c r="G490" s="41">
        <v>0</v>
      </c>
      <c r="H490" s="49">
        <f t="shared" si="22"/>
        <v>0</v>
      </c>
      <c r="I490" s="50"/>
      <c r="J490" s="41">
        <v>0</v>
      </c>
      <c r="K490" s="49">
        <f t="shared" si="23"/>
        <v>0</v>
      </c>
      <c r="L490" s="50"/>
    </row>
    <row r="491" spans="1:12" ht="14.5" x14ac:dyDescent="0.35">
      <c r="A491" s="22" t="s">
        <v>435</v>
      </c>
      <c r="B491" s="23" t="s">
        <v>5</v>
      </c>
      <c r="C491" s="24">
        <v>1.56578458239469E-3</v>
      </c>
      <c r="D491" s="13">
        <v>0</v>
      </c>
      <c r="E491" s="49">
        <f t="shared" si="21"/>
        <v>0</v>
      </c>
      <c r="F491" s="50"/>
      <c r="G491" s="41">
        <v>0</v>
      </c>
      <c r="H491" s="49">
        <f t="shared" si="22"/>
        <v>0</v>
      </c>
      <c r="I491" s="50"/>
      <c r="J491" s="41">
        <v>0</v>
      </c>
      <c r="K491" s="49">
        <f t="shared" si="23"/>
        <v>0</v>
      </c>
      <c r="L491" s="50"/>
    </row>
    <row r="492" spans="1:12" ht="14.5" x14ac:dyDescent="0.35">
      <c r="A492" s="22" t="s">
        <v>437</v>
      </c>
      <c r="B492" s="23" t="s">
        <v>5</v>
      </c>
      <c r="C492" s="24">
        <v>1.1982414635646383E-3</v>
      </c>
      <c r="D492" s="13">
        <v>0</v>
      </c>
      <c r="E492" s="49">
        <f t="shared" si="21"/>
        <v>0</v>
      </c>
      <c r="F492" s="50"/>
      <c r="G492" s="41">
        <v>0</v>
      </c>
      <c r="H492" s="49">
        <f t="shared" si="22"/>
        <v>0</v>
      </c>
      <c r="I492" s="50"/>
      <c r="J492" s="41">
        <v>0</v>
      </c>
      <c r="K492" s="49">
        <f t="shared" si="23"/>
        <v>0</v>
      </c>
      <c r="L492" s="50"/>
    </row>
    <row r="493" spans="1:12" ht="14.5" x14ac:dyDescent="0.35">
      <c r="A493" s="22" t="s">
        <v>438</v>
      </c>
      <c r="B493" s="23" t="s">
        <v>5</v>
      </c>
      <c r="C493" s="24">
        <v>9.5693904504490885E-4</v>
      </c>
      <c r="D493" s="13">
        <v>0</v>
      </c>
      <c r="E493" s="49">
        <f t="shared" si="21"/>
        <v>0</v>
      </c>
      <c r="F493" s="50"/>
      <c r="G493" s="41">
        <v>0</v>
      </c>
      <c r="H493" s="49">
        <f t="shared" si="22"/>
        <v>0</v>
      </c>
      <c r="I493" s="50"/>
      <c r="J493" s="41">
        <v>0</v>
      </c>
      <c r="K493" s="49">
        <f t="shared" si="23"/>
        <v>0</v>
      </c>
      <c r="L493" s="50"/>
    </row>
    <row r="494" spans="1:12" ht="14.5" x14ac:dyDescent="0.35">
      <c r="A494" s="22" t="s">
        <v>439</v>
      </c>
      <c r="B494" s="23" t="s">
        <v>5</v>
      </c>
      <c r="C494" s="24">
        <v>6.1938831721730972E-4</v>
      </c>
      <c r="D494" s="13">
        <v>0</v>
      </c>
      <c r="E494" s="49">
        <f t="shared" si="21"/>
        <v>0</v>
      </c>
      <c r="F494" s="50"/>
      <c r="G494" s="41">
        <v>0</v>
      </c>
      <c r="H494" s="49">
        <f t="shared" si="22"/>
        <v>0</v>
      </c>
      <c r="I494" s="50"/>
      <c r="J494" s="41">
        <v>0</v>
      </c>
      <c r="K494" s="49">
        <f t="shared" si="23"/>
        <v>0</v>
      </c>
      <c r="L494" s="50"/>
    </row>
    <row r="495" spans="1:12" ht="14.5" x14ac:dyDescent="0.35">
      <c r="A495" s="22" t="s">
        <v>440</v>
      </c>
      <c r="B495" s="23" t="s">
        <v>5</v>
      </c>
      <c r="C495" s="24">
        <v>1.0451893834187911E-4</v>
      </c>
      <c r="D495" s="13">
        <v>0</v>
      </c>
      <c r="E495" s="49">
        <f t="shared" si="21"/>
        <v>0</v>
      </c>
      <c r="F495" s="50"/>
      <c r="G495" s="41">
        <v>0</v>
      </c>
      <c r="H495" s="49">
        <f t="shared" si="22"/>
        <v>0</v>
      </c>
      <c r="I495" s="50"/>
      <c r="J495" s="41">
        <v>0</v>
      </c>
      <c r="K495" s="49">
        <f t="shared" si="23"/>
        <v>0</v>
      </c>
      <c r="L495" s="50"/>
    </row>
    <row r="496" spans="1:12" ht="14.5" x14ac:dyDescent="0.35">
      <c r="A496" s="22" t="s">
        <v>441</v>
      </c>
      <c r="B496" s="23" t="s">
        <v>5</v>
      </c>
      <c r="C496" s="24">
        <v>3.6808843503009604E-5</v>
      </c>
      <c r="D496" s="13">
        <v>0</v>
      </c>
      <c r="E496" s="49">
        <f t="shared" si="21"/>
        <v>0</v>
      </c>
      <c r="F496" s="50"/>
      <c r="G496" s="41">
        <v>0</v>
      </c>
      <c r="H496" s="49">
        <f t="shared" si="22"/>
        <v>0</v>
      </c>
      <c r="I496" s="50"/>
      <c r="J496" s="41">
        <v>0</v>
      </c>
      <c r="K496" s="49">
        <f t="shared" si="23"/>
        <v>0</v>
      </c>
      <c r="L496" s="50"/>
    </row>
    <row r="497" spans="1:12" ht="14.5" x14ac:dyDescent="0.35">
      <c r="A497" s="22" t="s">
        <v>442</v>
      </c>
      <c r="B497" s="23" t="s">
        <v>5</v>
      </c>
      <c r="C497" s="24">
        <v>7.5526293706175261E-5</v>
      </c>
      <c r="D497" s="13">
        <v>0</v>
      </c>
      <c r="E497" s="49">
        <f t="shared" si="21"/>
        <v>0</v>
      </c>
      <c r="F497" s="50"/>
      <c r="G497" s="41">
        <v>0</v>
      </c>
      <c r="H497" s="49">
        <f t="shared" si="22"/>
        <v>0</v>
      </c>
      <c r="I497" s="50"/>
      <c r="J497" s="41">
        <v>0</v>
      </c>
      <c r="K497" s="49">
        <f t="shared" si="23"/>
        <v>0</v>
      </c>
      <c r="L497" s="50"/>
    </row>
    <row r="498" spans="1:12" ht="14.5" x14ac:dyDescent="0.35">
      <c r="A498" s="22" t="s">
        <v>443</v>
      </c>
      <c r="B498" s="23" t="s">
        <v>5</v>
      </c>
      <c r="C498" s="24">
        <v>6.4619969705283513E-4</v>
      </c>
      <c r="D498" s="13">
        <v>0</v>
      </c>
      <c r="E498" s="49">
        <f t="shared" si="21"/>
        <v>0</v>
      </c>
      <c r="F498" s="50"/>
      <c r="G498" s="41">
        <v>0</v>
      </c>
      <c r="H498" s="49">
        <f t="shared" si="22"/>
        <v>0</v>
      </c>
      <c r="I498" s="50"/>
      <c r="J498" s="41">
        <v>0</v>
      </c>
      <c r="K498" s="49">
        <f t="shared" si="23"/>
        <v>0</v>
      </c>
      <c r="L498" s="50"/>
    </row>
    <row r="499" spans="1:12" ht="14.5" x14ac:dyDescent="0.35">
      <c r="A499" s="22" t="s">
        <v>444</v>
      </c>
      <c r="B499" s="23" t="s">
        <v>5</v>
      </c>
      <c r="C499" s="24">
        <v>2.5902519502117864E-4</v>
      </c>
      <c r="D499" s="13">
        <v>0</v>
      </c>
      <c r="E499" s="49">
        <f t="shared" si="21"/>
        <v>0</v>
      </c>
      <c r="F499" s="50"/>
      <c r="G499" s="41">
        <v>0</v>
      </c>
      <c r="H499" s="49">
        <f t="shared" si="22"/>
        <v>0</v>
      </c>
      <c r="I499" s="50"/>
      <c r="J499" s="41">
        <v>0</v>
      </c>
      <c r="K499" s="49">
        <f t="shared" si="23"/>
        <v>0</v>
      </c>
      <c r="L499" s="50"/>
    </row>
    <row r="500" spans="1:12" ht="14.5" x14ac:dyDescent="0.35">
      <c r="A500" s="22" t="s">
        <v>445</v>
      </c>
      <c r="B500" s="23" t="s">
        <v>5</v>
      </c>
      <c r="C500" s="24">
        <v>2.6675050785514363E-4</v>
      </c>
      <c r="D500" s="13">
        <v>0</v>
      </c>
      <c r="E500" s="49">
        <f t="shared" si="21"/>
        <v>0</v>
      </c>
      <c r="F500" s="50"/>
      <c r="G500" s="41">
        <v>0</v>
      </c>
      <c r="H500" s="49">
        <f t="shared" si="22"/>
        <v>0</v>
      </c>
      <c r="I500" s="50"/>
      <c r="J500" s="41">
        <v>0</v>
      </c>
      <c r="K500" s="49">
        <f t="shared" si="23"/>
        <v>0</v>
      </c>
      <c r="L500" s="50"/>
    </row>
    <row r="501" spans="1:12" ht="14.5" x14ac:dyDescent="0.35">
      <c r="A501" s="22" t="s">
        <v>446</v>
      </c>
      <c r="B501" s="23" t="s">
        <v>5</v>
      </c>
      <c r="C501" s="24">
        <v>1.9313282084912442E-4</v>
      </c>
      <c r="D501" s="13">
        <v>0</v>
      </c>
      <c r="E501" s="49">
        <f t="shared" si="21"/>
        <v>0</v>
      </c>
      <c r="F501" s="50"/>
      <c r="G501" s="41">
        <v>0</v>
      </c>
      <c r="H501" s="49">
        <f t="shared" si="22"/>
        <v>0</v>
      </c>
      <c r="I501" s="50"/>
      <c r="J501" s="41">
        <v>0</v>
      </c>
      <c r="K501" s="49">
        <f t="shared" si="23"/>
        <v>0</v>
      </c>
      <c r="L501" s="50"/>
    </row>
    <row r="502" spans="1:12" ht="14.5" x14ac:dyDescent="0.35">
      <c r="A502" s="22" t="s">
        <v>447</v>
      </c>
      <c r="B502" s="23" t="s">
        <v>5</v>
      </c>
      <c r="C502" s="24">
        <v>9.8884004274751706E-5</v>
      </c>
      <c r="D502" s="13">
        <v>0</v>
      </c>
      <c r="E502" s="49">
        <f t="shared" si="21"/>
        <v>0</v>
      </c>
      <c r="F502" s="50"/>
      <c r="G502" s="41">
        <v>0</v>
      </c>
      <c r="H502" s="49">
        <f t="shared" si="22"/>
        <v>0</v>
      </c>
      <c r="I502" s="50"/>
      <c r="J502" s="41">
        <v>0</v>
      </c>
      <c r="K502" s="49">
        <f t="shared" si="23"/>
        <v>0</v>
      </c>
      <c r="L502" s="50"/>
    </row>
    <row r="503" spans="1:12" ht="14.5" x14ac:dyDescent="0.35">
      <c r="A503" s="22" t="s">
        <v>714</v>
      </c>
      <c r="B503" s="23" t="s">
        <v>867</v>
      </c>
      <c r="C503" s="24">
        <v>1.1861536211303168E-3</v>
      </c>
      <c r="D503" s="13">
        <v>0</v>
      </c>
      <c r="E503" s="49">
        <f t="shared" si="21"/>
        <v>0</v>
      </c>
      <c r="F503" s="50"/>
      <c r="G503" s="41">
        <v>0</v>
      </c>
      <c r="H503" s="49">
        <f t="shared" si="22"/>
        <v>0</v>
      </c>
      <c r="I503" s="50"/>
      <c r="J503" s="41">
        <v>0</v>
      </c>
      <c r="K503" s="49">
        <f t="shared" si="23"/>
        <v>0</v>
      </c>
      <c r="L503" s="50"/>
    </row>
    <row r="504" spans="1:12" ht="14.5" x14ac:dyDescent="0.35">
      <c r="A504" s="22" t="s">
        <v>715</v>
      </c>
      <c r="B504" s="23" t="s">
        <v>867</v>
      </c>
      <c r="C504" s="24">
        <v>4.0816917573337311E-4</v>
      </c>
      <c r="D504" s="13">
        <v>0</v>
      </c>
      <c r="E504" s="49">
        <f t="shared" si="21"/>
        <v>0</v>
      </c>
      <c r="F504" s="50"/>
      <c r="G504" s="41">
        <v>0</v>
      </c>
      <c r="H504" s="49">
        <f t="shared" si="22"/>
        <v>0</v>
      </c>
      <c r="I504" s="50"/>
      <c r="J504" s="41">
        <v>0</v>
      </c>
      <c r="K504" s="49">
        <f t="shared" si="23"/>
        <v>0</v>
      </c>
      <c r="L504" s="50"/>
    </row>
    <row r="505" spans="1:12" ht="14.5" x14ac:dyDescent="0.35">
      <c r="A505" s="22" t="s">
        <v>716</v>
      </c>
      <c r="B505" s="23" t="s">
        <v>867</v>
      </c>
      <c r="C505" s="24">
        <v>6.9436929472344033E-4</v>
      </c>
      <c r="D505" s="13">
        <v>0</v>
      </c>
      <c r="E505" s="49">
        <f t="shared" si="21"/>
        <v>0</v>
      </c>
      <c r="F505" s="50"/>
      <c r="G505" s="41">
        <v>0</v>
      </c>
      <c r="H505" s="49">
        <f t="shared" si="22"/>
        <v>0</v>
      </c>
      <c r="I505" s="50"/>
      <c r="J505" s="41">
        <v>0</v>
      </c>
      <c r="K505" s="49">
        <f t="shared" si="23"/>
        <v>0</v>
      </c>
      <c r="L505" s="50"/>
    </row>
    <row r="506" spans="1:12" ht="14.5" x14ac:dyDescent="0.35">
      <c r="A506" s="22" t="s">
        <v>717</v>
      </c>
      <c r="B506" s="23" t="s">
        <v>867</v>
      </c>
      <c r="C506" s="24">
        <v>4.5070383933685094E-4</v>
      </c>
      <c r="D506" s="13">
        <v>0</v>
      </c>
      <c r="E506" s="49">
        <f t="shared" si="21"/>
        <v>0</v>
      </c>
      <c r="F506" s="50"/>
      <c r="G506" s="41">
        <v>0</v>
      </c>
      <c r="H506" s="49">
        <f t="shared" si="22"/>
        <v>0</v>
      </c>
      <c r="I506" s="50"/>
      <c r="J506" s="41">
        <v>0</v>
      </c>
      <c r="K506" s="49">
        <f t="shared" si="23"/>
        <v>0</v>
      </c>
      <c r="L506" s="50"/>
    </row>
    <row r="507" spans="1:12" ht="14.5" x14ac:dyDescent="0.35">
      <c r="A507" s="22" t="s">
        <v>724</v>
      </c>
      <c r="B507" s="23" t="s">
        <v>867</v>
      </c>
      <c r="C507" s="24">
        <v>8.5296542290307445E-4</v>
      </c>
      <c r="D507" s="13">
        <v>0</v>
      </c>
      <c r="E507" s="49">
        <f t="shared" si="21"/>
        <v>0</v>
      </c>
      <c r="F507" s="50"/>
      <c r="G507" s="41">
        <v>0</v>
      </c>
      <c r="H507" s="49">
        <f t="shared" si="22"/>
        <v>0</v>
      </c>
      <c r="I507" s="50"/>
      <c r="J507" s="41">
        <v>0</v>
      </c>
      <c r="K507" s="49">
        <f t="shared" si="23"/>
        <v>0</v>
      </c>
      <c r="L507" s="50"/>
    </row>
    <row r="508" spans="1:12" ht="14.5" x14ac:dyDescent="0.35">
      <c r="A508" s="22" t="s">
        <v>726</v>
      </c>
      <c r="B508" s="23" t="s">
        <v>867</v>
      </c>
      <c r="C508" s="24">
        <v>3.423676875946597E-4</v>
      </c>
      <c r="D508" s="13">
        <v>0</v>
      </c>
      <c r="E508" s="49">
        <f t="shared" si="21"/>
        <v>0</v>
      </c>
      <c r="F508" s="50"/>
      <c r="G508" s="41">
        <v>0</v>
      </c>
      <c r="H508" s="49">
        <f t="shared" si="22"/>
        <v>0</v>
      </c>
      <c r="I508" s="50"/>
      <c r="J508" s="41">
        <v>0</v>
      </c>
      <c r="K508" s="49">
        <f t="shared" si="23"/>
        <v>0</v>
      </c>
      <c r="L508" s="50"/>
    </row>
    <row r="509" spans="1:12" ht="14.5" x14ac:dyDescent="0.35">
      <c r="A509" s="22" t="s">
        <v>728</v>
      </c>
      <c r="B509" s="23" t="s">
        <v>867</v>
      </c>
      <c r="C509" s="24">
        <v>3.2201830472966251E-3</v>
      </c>
      <c r="D509" s="13">
        <v>0</v>
      </c>
      <c r="E509" s="49">
        <f t="shared" si="21"/>
        <v>0</v>
      </c>
      <c r="F509" s="50"/>
      <c r="G509" s="41">
        <v>0</v>
      </c>
      <c r="H509" s="49">
        <f t="shared" si="22"/>
        <v>0</v>
      </c>
      <c r="I509" s="50"/>
      <c r="J509" s="41">
        <v>0</v>
      </c>
      <c r="K509" s="49">
        <f t="shared" si="23"/>
        <v>0</v>
      </c>
      <c r="L509" s="50"/>
    </row>
    <row r="510" spans="1:12" ht="14.5" x14ac:dyDescent="0.35">
      <c r="A510" s="22" t="s">
        <v>729</v>
      </c>
      <c r="B510" s="23" t="s">
        <v>867</v>
      </c>
      <c r="C510" s="24">
        <v>3.2164567199296536E-4</v>
      </c>
      <c r="D510" s="13">
        <v>0</v>
      </c>
      <c r="E510" s="49">
        <f t="shared" si="21"/>
        <v>0</v>
      </c>
      <c r="F510" s="50"/>
      <c r="G510" s="41">
        <v>0</v>
      </c>
      <c r="H510" s="49">
        <f t="shared" si="22"/>
        <v>0</v>
      </c>
      <c r="I510" s="50"/>
      <c r="J510" s="41">
        <v>0</v>
      </c>
      <c r="K510" s="49">
        <f t="shared" si="23"/>
        <v>0</v>
      </c>
      <c r="L510" s="50"/>
    </row>
    <row r="511" spans="1:12" ht="14.5" x14ac:dyDescent="0.35">
      <c r="A511" s="22" t="s">
        <v>731</v>
      </c>
      <c r="B511" s="23" t="s">
        <v>867</v>
      </c>
      <c r="C511" s="24">
        <v>4.2607372430150371E-4</v>
      </c>
      <c r="D511" s="13">
        <v>0</v>
      </c>
      <c r="E511" s="49">
        <f t="shared" si="21"/>
        <v>0</v>
      </c>
      <c r="F511" s="50"/>
      <c r="G511" s="41">
        <v>0</v>
      </c>
      <c r="H511" s="49">
        <f t="shared" si="22"/>
        <v>0</v>
      </c>
      <c r="I511" s="50"/>
      <c r="J511" s="41">
        <v>0</v>
      </c>
      <c r="K511" s="49">
        <f t="shared" si="23"/>
        <v>0</v>
      </c>
      <c r="L511" s="50"/>
    </row>
    <row r="512" spans="1:12" ht="14.5" x14ac:dyDescent="0.35">
      <c r="A512" s="22" t="s">
        <v>733</v>
      </c>
      <c r="B512" s="23" t="s">
        <v>867</v>
      </c>
      <c r="C512" s="24">
        <v>1.7786396724787601E-4</v>
      </c>
      <c r="D512" s="13">
        <v>0</v>
      </c>
      <c r="E512" s="49">
        <f t="shared" si="21"/>
        <v>0</v>
      </c>
      <c r="F512" s="50"/>
      <c r="G512" s="41">
        <v>0</v>
      </c>
      <c r="H512" s="49">
        <f t="shared" si="22"/>
        <v>0</v>
      </c>
      <c r="I512" s="50"/>
      <c r="J512" s="41">
        <v>0</v>
      </c>
      <c r="K512" s="49">
        <f t="shared" si="23"/>
        <v>0</v>
      </c>
      <c r="L512" s="50"/>
    </row>
    <row r="513" spans="1:12" ht="14.5" x14ac:dyDescent="0.35">
      <c r="A513" s="22" t="s">
        <v>734</v>
      </c>
      <c r="B513" s="23" t="s">
        <v>867</v>
      </c>
      <c r="C513" s="24">
        <v>6.1866122895058359E-4</v>
      </c>
      <c r="D513" s="13">
        <v>0</v>
      </c>
      <c r="E513" s="49">
        <f t="shared" si="21"/>
        <v>0</v>
      </c>
      <c r="F513" s="50"/>
      <c r="G513" s="41">
        <v>0</v>
      </c>
      <c r="H513" s="49">
        <f t="shared" si="22"/>
        <v>0</v>
      </c>
      <c r="I513" s="50"/>
      <c r="J513" s="41">
        <v>0</v>
      </c>
      <c r="K513" s="49">
        <f t="shared" si="23"/>
        <v>0</v>
      </c>
      <c r="L513" s="50"/>
    </row>
    <row r="514" spans="1:12" ht="14.5" x14ac:dyDescent="0.35">
      <c r="A514" s="22" t="s">
        <v>735</v>
      </c>
      <c r="B514" s="23" t="s">
        <v>867</v>
      </c>
      <c r="C514" s="24">
        <v>8.2888062406777171E-5</v>
      </c>
      <c r="D514" s="13">
        <v>0</v>
      </c>
      <c r="E514" s="49">
        <f t="shared" si="21"/>
        <v>0</v>
      </c>
      <c r="F514" s="50"/>
      <c r="G514" s="41">
        <v>0</v>
      </c>
      <c r="H514" s="49">
        <f t="shared" si="22"/>
        <v>0</v>
      </c>
      <c r="I514" s="50"/>
      <c r="J514" s="41">
        <v>0</v>
      </c>
      <c r="K514" s="49">
        <f t="shared" si="23"/>
        <v>0</v>
      </c>
      <c r="L514" s="50"/>
    </row>
    <row r="515" spans="1:12" ht="14.5" x14ac:dyDescent="0.35">
      <c r="A515" s="22" t="s">
        <v>736</v>
      </c>
      <c r="B515" s="23" t="s">
        <v>867</v>
      </c>
      <c r="C515" s="24">
        <v>2.0594775155017225E-4</v>
      </c>
      <c r="D515" s="13">
        <v>0</v>
      </c>
      <c r="E515" s="49">
        <f t="shared" si="21"/>
        <v>0</v>
      </c>
      <c r="F515" s="50"/>
      <c r="G515" s="41">
        <v>0</v>
      </c>
      <c r="H515" s="49">
        <f t="shared" si="22"/>
        <v>0</v>
      </c>
      <c r="I515" s="50"/>
      <c r="J515" s="41">
        <v>0</v>
      </c>
      <c r="K515" s="49">
        <f t="shared" si="23"/>
        <v>0</v>
      </c>
      <c r="L515" s="50"/>
    </row>
    <row r="516" spans="1:12" ht="14.5" x14ac:dyDescent="0.35">
      <c r="A516" s="22" t="s">
        <v>737</v>
      </c>
      <c r="B516" s="23" t="s">
        <v>867</v>
      </c>
      <c r="C516" s="24">
        <v>1.6186802537990146E-4</v>
      </c>
      <c r="D516" s="13">
        <v>0</v>
      </c>
      <c r="E516" s="49">
        <f t="shared" si="21"/>
        <v>0</v>
      </c>
      <c r="F516" s="50"/>
      <c r="G516" s="41">
        <v>0</v>
      </c>
      <c r="H516" s="49">
        <f t="shared" si="22"/>
        <v>0</v>
      </c>
      <c r="I516" s="50"/>
      <c r="J516" s="41">
        <v>0</v>
      </c>
      <c r="K516" s="49">
        <f t="shared" si="23"/>
        <v>0</v>
      </c>
      <c r="L516" s="50"/>
    </row>
    <row r="517" spans="1:12" ht="14.5" x14ac:dyDescent="0.35">
      <c r="A517" s="22" t="s">
        <v>738</v>
      </c>
      <c r="B517" s="23" t="s">
        <v>867</v>
      </c>
      <c r="C517" s="24">
        <v>6.522890612866664E-4</v>
      </c>
      <c r="D517" s="13">
        <v>0</v>
      </c>
      <c r="E517" s="49">
        <f t="shared" si="21"/>
        <v>0</v>
      </c>
      <c r="F517" s="50"/>
      <c r="G517" s="41">
        <v>0</v>
      </c>
      <c r="H517" s="49">
        <f t="shared" si="22"/>
        <v>0</v>
      </c>
      <c r="I517" s="50"/>
      <c r="J517" s="41">
        <v>0</v>
      </c>
      <c r="K517" s="49">
        <f t="shared" si="23"/>
        <v>0</v>
      </c>
      <c r="L517" s="50"/>
    </row>
    <row r="518" spans="1:12" ht="14.5" x14ac:dyDescent="0.35">
      <c r="A518" s="22" t="s">
        <v>739</v>
      </c>
      <c r="B518" s="23" t="s">
        <v>867</v>
      </c>
      <c r="C518" s="24">
        <v>3.3955022056109596E-4</v>
      </c>
      <c r="D518" s="13">
        <v>0</v>
      </c>
      <c r="E518" s="49">
        <f t="shared" si="21"/>
        <v>0</v>
      </c>
      <c r="F518" s="50"/>
      <c r="G518" s="41">
        <v>0</v>
      </c>
      <c r="H518" s="49">
        <f t="shared" si="22"/>
        <v>0</v>
      </c>
      <c r="I518" s="50"/>
      <c r="J518" s="41">
        <v>0</v>
      </c>
      <c r="K518" s="49">
        <f t="shared" si="23"/>
        <v>0</v>
      </c>
      <c r="L518" s="50"/>
    </row>
    <row r="519" spans="1:12" ht="14.5" x14ac:dyDescent="0.35">
      <c r="A519" s="22" t="s">
        <v>741</v>
      </c>
      <c r="B519" s="23" t="s">
        <v>867</v>
      </c>
      <c r="C519" s="24">
        <v>2.5548063972088888E-4</v>
      </c>
      <c r="D519" s="13">
        <v>0</v>
      </c>
      <c r="E519" s="49">
        <f t="shared" si="21"/>
        <v>0</v>
      </c>
      <c r="F519" s="50"/>
      <c r="G519" s="41">
        <v>0</v>
      </c>
      <c r="H519" s="49">
        <f t="shared" si="22"/>
        <v>0</v>
      </c>
      <c r="I519" s="50"/>
      <c r="J519" s="41">
        <v>0</v>
      </c>
      <c r="K519" s="49">
        <f t="shared" si="23"/>
        <v>0</v>
      </c>
      <c r="L519" s="50"/>
    </row>
    <row r="520" spans="1:12" ht="14.5" x14ac:dyDescent="0.35">
      <c r="A520" s="22" t="s">
        <v>795</v>
      </c>
      <c r="B520" s="23" t="s">
        <v>867</v>
      </c>
      <c r="C520" s="24">
        <v>1.4896220864551291E-4</v>
      </c>
      <c r="D520" s="13">
        <v>0</v>
      </c>
      <c r="E520" s="49">
        <f t="shared" si="21"/>
        <v>0</v>
      </c>
      <c r="F520" s="50"/>
      <c r="G520" s="41">
        <v>0</v>
      </c>
      <c r="H520" s="49">
        <f t="shared" si="22"/>
        <v>0</v>
      </c>
      <c r="I520" s="50"/>
      <c r="J520" s="41">
        <v>0</v>
      </c>
      <c r="K520" s="49">
        <f t="shared" si="23"/>
        <v>0</v>
      </c>
      <c r="L520" s="50"/>
    </row>
    <row r="521" spans="1:12" ht="14.5" x14ac:dyDescent="0.35">
      <c r="A521" s="22" t="s">
        <v>796</v>
      </c>
      <c r="B521" s="23" t="s">
        <v>867</v>
      </c>
      <c r="C521" s="24">
        <v>1.9104244208228687E-4</v>
      </c>
      <c r="D521" s="13">
        <v>0</v>
      </c>
      <c r="E521" s="49">
        <f t="shared" si="21"/>
        <v>0</v>
      </c>
      <c r="F521" s="50"/>
      <c r="G521" s="41">
        <v>0</v>
      </c>
      <c r="H521" s="49">
        <f t="shared" si="22"/>
        <v>0</v>
      </c>
      <c r="I521" s="50"/>
      <c r="J521" s="41">
        <v>0</v>
      </c>
      <c r="K521" s="49">
        <f t="shared" si="23"/>
        <v>0</v>
      </c>
      <c r="L521" s="50"/>
    </row>
    <row r="522" spans="1:12" ht="14.5" x14ac:dyDescent="0.35">
      <c r="A522" s="22" t="s">
        <v>797</v>
      </c>
      <c r="B522" s="23" t="s">
        <v>867</v>
      </c>
      <c r="C522" s="24">
        <v>9.861134617472942E-5</v>
      </c>
      <c r="D522" s="13">
        <v>0</v>
      </c>
      <c r="E522" s="49">
        <f t="shared" ref="E522:E585" si="24">+IF(D522=1,C522,0)</f>
        <v>0</v>
      </c>
      <c r="F522" s="50"/>
      <c r="G522" s="41">
        <v>0</v>
      </c>
      <c r="H522" s="49">
        <f t="shared" ref="H522:H585" si="25">+IF(G522=1,C522,0)</f>
        <v>0</v>
      </c>
      <c r="I522" s="50"/>
      <c r="J522" s="41">
        <v>0</v>
      </c>
      <c r="K522" s="49">
        <f t="shared" ref="K522:K585" si="26">+IF(J522=1,C522,0)</f>
        <v>0</v>
      </c>
      <c r="L522" s="50"/>
    </row>
    <row r="523" spans="1:12" ht="14.5" x14ac:dyDescent="0.35">
      <c r="A523" s="22" t="s">
        <v>798</v>
      </c>
      <c r="B523" s="23" t="s">
        <v>867</v>
      </c>
      <c r="C523" s="24">
        <v>4.8996660574006107E-4</v>
      </c>
      <c r="D523" s="13">
        <v>0</v>
      </c>
      <c r="E523" s="49">
        <f t="shared" si="24"/>
        <v>0</v>
      </c>
      <c r="F523" s="50"/>
      <c r="G523" s="41">
        <v>0</v>
      </c>
      <c r="H523" s="49">
        <f t="shared" si="25"/>
        <v>0</v>
      </c>
      <c r="I523" s="50"/>
      <c r="J523" s="41">
        <v>0</v>
      </c>
      <c r="K523" s="49">
        <f t="shared" si="26"/>
        <v>0</v>
      </c>
      <c r="L523" s="50"/>
    </row>
    <row r="524" spans="1:12" ht="14.5" x14ac:dyDescent="0.35">
      <c r="A524" s="22" t="s">
        <v>799</v>
      </c>
      <c r="B524" s="23" t="s">
        <v>867</v>
      </c>
      <c r="C524" s="24">
        <v>3.8690184393163425E-4</v>
      </c>
      <c r="D524" s="13">
        <v>0</v>
      </c>
      <c r="E524" s="49">
        <f t="shared" si="24"/>
        <v>0</v>
      </c>
      <c r="F524" s="50"/>
      <c r="G524" s="41">
        <v>0</v>
      </c>
      <c r="H524" s="49">
        <f t="shared" si="25"/>
        <v>0</v>
      </c>
      <c r="I524" s="50"/>
      <c r="J524" s="41">
        <v>0</v>
      </c>
      <c r="K524" s="49">
        <f t="shared" si="26"/>
        <v>0</v>
      </c>
      <c r="L524" s="50"/>
    </row>
    <row r="525" spans="1:12" ht="14.5" x14ac:dyDescent="0.35">
      <c r="A525" s="22" t="s">
        <v>801</v>
      </c>
      <c r="B525" s="23" t="s">
        <v>867</v>
      </c>
      <c r="C525" s="24">
        <v>8.8068566307200743E-5</v>
      </c>
      <c r="D525" s="13">
        <v>0</v>
      </c>
      <c r="E525" s="49">
        <f t="shared" si="24"/>
        <v>0</v>
      </c>
      <c r="F525" s="50"/>
      <c r="G525" s="41">
        <v>0</v>
      </c>
      <c r="H525" s="49">
        <f t="shared" si="25"/>
        <v>0</v>
      </c>
      <c r="I525" s="50"/>
      <c r="J525" s="41">
        <v>0</v>
      </c>
      <c r="K525" s="49">
        <f t="shared" si="26"/>
        <v>0</v>
      </c>
      <c r="L525" s="50"/>
    </row>
    <row r="526" spans="1:12" ht="14.5" x14ac:dyDescent="0.35">
      <c r="A526" s="22" t="s">
        <v>802</v>
      </c>
      <c r="B526" s="23" t="s">
        <v>867</v>
      </c>
      <c r="C526" s="24">
        <v>1.912242141489684E-4</v>
      </c>
      <c r="D526" s="13">
        <v>0</v>
      </c>
      <c r="E526" s="49">
        <f t="shared" si="24"/>
        <v>0</v>
      </c>
      <c r="F526" s="50"/>
      <c r="G526" s="41">
        <v>0</v>
      </c>
      <c r="H526" s="49">
        <f t="shared" si="25"/>
        <v>0</v>
      </c>
      <c r="I526" s="50"/>
      <c r="J526" s="41">
        <v>0</v>
      </c>
      <c r="K526" s="49">
        <f t="shared" si="26"/>
        <v>0</v>
      </c>
      <c r="L526" s="50"/>
    </row>
    <row r="527" spans="1:12" ht="14.5" x14ac:dyDescent="0.35">
      <c r="A527" s="22" t="s">
        <v>803</v>
      </c>
      <c r="B527" s="23" t="s">
        <v>867</v>
      </c>
      <c r="C527" s="24">
        <v>4.5988332870426814E-5</v>
      </c>
      <c r="D527" s="13">
        <v>0</v>
      </c>
      <c r="E527" s="49">
        <f t="shared" si="24"/>
        <v>0</v>
      </c>
      <c r="F527" s="50"/>
      <c r="G527" s="41">
        <v>0</v>
      </c>
      <c r="H527" s="49">
        <f t="shared" si="25"/>
        <v>0</v>
      </c>
      <c r="I527" s="50"/>
      <c r="J527" s="41">
        <v>0</v>
      </c>
      <c r="K527" s="49">
        <f t="shared" si="26"/>
        <v>0</v>
      </c>
      <c r="L527" s="50"/>
    </row>
    <row r="528" spans="1:12" ht="14.5" x14ac:dyDescent="0.35">
      <c r="A528" s="22" t="s">
        <v>804</v>
      </c>
      <c r="B528" s="23" t="s">
        <v>867</v>
      </c>
      <c r="C528" s="24">
        <v>8.0343253473235768E-5</v>
      </c>
      <c r="D528" s="13">
        <v>0</v>
      </c>
      <c r="E528" s="49">
        <f t="shared" si="24"/>
        <v>0</v>
      </c>
      <c r="F528" s="50"/>
      <c r="G528" s="41">
        <v>0</v>
      </c>
      <c r="H528" s="49">
        <f t="shared" si="25"/>
        <v>0</v>
      </c>
      <c r="I528" s="50"/>
      <c r="J528" s="41">
        <v>0</v>
      </c>
      <c r="K528" s="49">
        <f t="shared" si="26"/>
        <v>0</v>
      </c>
      <c r="L528" s="50"/>
    </row>
    <row r="529" spans="1:12" ht="14.5" x14ac:dyDescent="0.35">
      <c r="A529" s="22" t="s">
        <v>805</v>
      </c>
      <c r="B529" s="23" t="s">
        <v>867</v>
      </c>
      <c r="C529" s="24">
        <v>2.5211785648728057E-4</v>
      </c>
      <c r="D529" s="13">
        <v>0</v>
      </c>
      <c r="E529" s="49">
        <f t="shared" si="24"/>
        <v>0</v>
      </c>
      <c r="F529" s="50"/>
      <c r="G529" s="41">
        <v>0</v>
      </c>
      <c r="H529" s="49">
        <f t="shared" si="25"/>
        <v>0</v>
      </c>
      <c r="I529" s="50"/>
      <c r="J529" s="41">
        <v>0</v>
      </c>
      <c r="K529" s="49">
        <f t="shared" si="26"/>
        <v>0</v>
      </c>
      <c r="L529" s="50"/>
    </row>
    <row r="530" spans="1:12" ht="14.5" x14ac:dyDescent="0.35">
      <c r="A530" s="22" t="s">
        <v>806</v>
      </c>
      <c r="B530" s="23" t="s">
        <v>867</v>
      </c>
      <c r="C530" s="24">
        <v>4.5515725497054834E-4</v>
      </c>
      <c r="D530" s="13">
        <v>0</v>
      </c>
      <c r="E530" s="49">
        <f t="shared" si="24"/>
        <v>0</v>
      </c>
      <c r="F530" s="50"/>
      <c r="G530" s="41">
        <v>0</v>
      </c>
      <c r="H530" s="49">
        <f t="shared" si="25"/>
        <v>0</v>
      </c>
      <c r="I530" s="50"/>
      <c r="J530" s="41">
        <v>0</v>
      </c>
      <c r="K530" s="49">
        <f t="shared" si="26"/>
        <v>0</v>
      </c>
      <c r="L530" s="50"/>
    </row>
    <row r="531" spans="1:12" ht="14.5" x14ac:dyDescent="0.35">
      <c r="A531" s="22" t="s">
        <v>808</v>
      </c>
      <c r="B531" s="23" t="s">
        <v>867</v>
      </c>
      <c r="C531" s="24">
        <v>3.4582135686160869E-4</v>
      </c>
      <c r="D531" s="13">
        <v>0</v>
      </c>
      <c r="E531" s="49">
        <f t="shared" si="24"/>
        <v>0</v>
      </c>
      <c r="F531" s="50"/>
      <c r="G531" s="41">
        <v>0</v>
      </c>
      <c r="H531" s="49">
        <f t="shared" si="25"/>
        <v>0</v>
      </c>
      <c r="I531" s="50"/>
      <c r="J531" s="41">
        <v>0</v>
      </c>
      <c r="K531" s="49">
        <f t="shared" si="26"/>
        <v>0</v>
      </c>
      <c r="L531" s="50"/>
    </row>
    <row r="532" spans="1:12" ht="14.5" x14ac:dyDescent="0.35">
      <c r="A532" s="22" t="s">
        <v>809</v>
      </c>
      <c r="B532" s="23" t="s">
        <v>867</v>
      </c>
      <c r="C532" s="24">
        <v>1.1453457921603136E-3</v>
      </c>
      <c r="D532" s="13">
        <v>0</v>
      </c>
      <c r="E532" s="49">
        <f t="shared" si="24"/>
        <v>0</v>
      </c>
      <c r="F532" s="50"/>
      <c r="G532" s="41">
        <v>0</v>
      </c>
      <c r="H532" s="49">
        <f t="shared" si="25"/>
        <v>0</v>
      </c>
      <c r="I532" s="50"/>
      <c r="J532" s="41">
        <v>0</v>
      </c>
      <c r="K532" s="49">
        <f t="shared" si="26"/>
        <v>0</v>
      </c>
      <c r="L532" s="50"/>
    </row>
    <row r="533" spans="1:12" ht="14.5" x14ac:dyDescent="0.35">
      <c r="A533" s="22" t="s">
        <v>810</v>
      </c>
      <c r="B533" s="23" t="s">
        <v>867</v>
      </c>
      <c r="C533" s="24">
        <v>4.1035044053355145E-4</v>
      </c>
      <c r="D533" s="13">
        <v>0</v>
      </c>
      <c r="E533" s="49">
        <f t="shared" si="24"/>
        <v>0</v>
      </c>
      <c r="F533" s="50"/>
      <c r="G533" s="41">
        <v>0</v>
      </c>
      <c r="H533" s="49">
        <f t="shared" si="25"/>
        <v>0</v>
      </c>
      <c r="I533" s="50"/>
      <c r="J533" s="41">
        <v>0</v>
      </c>
      <c r="K533" s="49">
        <f t="shared" si="26"/>
        <v>0</v>
      </c>
      <c r="L533" s="50"/>
    </row>
    <row r="534" spans="1:12" ht="14.5" x14ac:dyDescent="0.35">
      <c r="A534" s="22" t="s">
        <v>812</v>
      </c>
      <c r="B534" s="23" t="s">
        <v>867</v>
      </c>
      <c r="C534" s="24">
        <v>3.3346085632726479E-4</v>
      </c>
      <c r="D534" s="13">
        <v>0</v>
      </c>
      <c r="E534" s="49">
        <f t="shared" si="24"/>
        <v>0</v>
      </c>
      <c r="F534" s="50"/>
      <c r="G534" s="41">
        <v>0</v>
      </c>
      <c r="H534" s="49">
        <f t="shared" si="25"/>
        <v>0</v>
      </c>
      <c r="I534" s="50"/>
      <c r="J534" s="41">
        <v>0</v>
      </c>
      <c r="K534" s="49">
        <f t="shared" si="26"/>
        <v>0</v>
      </c>
      <c r="L534" s="50"/>
    </row>
    <row r="535" spans="1:12" ht="14.5" x14ac:dyDescent="0.35">
      <c r="A535" s="22" t="s">
        <v>813</v>
      </c>
      <c r="B535" s="23" t="s">
        <v>867</v>
      </c>
      <c r="C535" s="24">
        <v>2.1303686215075186E-4</v>
      </c>
      <c r="D535" s="13">
        <v>0</v>
      </c>
      <c r="E535" s="49">
        <f t="shared" si="24"/>
        <v>0</v>
      </c>
      <c r="F535" s="50"/>
      <c r="G535" s="41">
        <v>0</v>
      </c>
      <c r="H535" s="49">
        <f t="shared" si="25"/>
        <v>0</v>
      </c>
      <c r="I535" s="50"/>
      <c r="J535" s="41">
        <v>0</v>
      </c>
      <c r="K535" s="49">
        <f t="shared" si="26"/>
        <v>0</v>
      </c>
      <c r="L535" s="50"/>
    </row>
    <row r="536" spans="1:12" ht="14.5" x14ac:dyDescent="0.35">
      <c r="A536" s="22" t="s">
        <v>815</v>
      </c>
      <c r="B536" s="23" t="s">
        <v>867</v>
      </c>
      <c r="C536" s="24">
        <v>1.6223156951326455E-4</v>
      </c>
      <c r="D536" s="13">
        <v>0</v>
      </c>
      <c r="E536" s="49">
        <f t="shared" si="24"/>
        <v>0</v>
      </c>
      <c r="F536" s="50"/>
      <c r="G536" s="41">
        <v>0</v>
      </c>
      <c r="H536" s="49">
        <f t="shared" si="25"/>
        <v>0</v>
      </c>
      <c r="I536" s="50"/>
      <c r="J536" s="41">
        <v>0</v>
      </c>
      <c r="K536" s="49">
        <f t="shared" si="26"/>
        <v>0</v>
      </c>
      <c r="L536" s="50"/>
    </row>
    <row r="537" spans="1:12" ht="14.5" x14ac:dyDescent="0.35">
      <c r="A537" s="22" t="s">
        <v>817</v>
      </c>
      <c r="B537" s="23" t="s">
        <v>867</v>
      </c>
      <c r="C537" s="24">
        <v>2.1730850571776781E-4</v>
      </c>
      <c r="D537" s="13">
        <v>0</v>
      </c>
      <c r="E537" s="49">
        <f t="shared" si="24"/>
        <v>0</v>
      </c>
      <c r="F537" s="50"/>
      <c r="G537" s="41">
        <v>0</v>
      </c>
      <c r="H537" s="49">
        <f t="shared" si="25"/>
        <v>0</v>
      </c>
      <c r="I537" s="50"/>
      <c r="J537" s="41">
        <v>0</v>
      </c>
      <c r="K537" s="49">
        <f t="shared" si="26"/>
        <v>0</v>
      </c>
      <c r="L537" s="50"/>
    </row>
    <row r="538" spans="1:12" ht="14.5" x14ac:dyDescent="0.35">
      <c r="A538" s="22" t="s">
        <v>818</v>
      </c>
      <c r="B538" s="23" t="s">
        <v>867</v>
      </c>
      <c r="C538" s="24">
        <v>1.1824272937633453E-4</v>
      </c>
      <c r="D538" s="13">
        <v>0</v>
      </c>
      <c r="E538" s="49">
        <f t="shared" si="24"/>
        <v>0</v>
      </c>
      <c r="F538" s="50"/>
      <c r="G538" s="41">
        <v>0</v>
      </c>
      <c r="H538" s="49">
        <f t="shared" si="25"/>
        <v>0</v>
      </c>
      <c r="I538" s="50"/>
      <c r="J538" s="41">
        <v>0</v>
      </c>
      <c r="K538" s="49">
        <f t="shared" si="26"/>
        <v>0</v>
      </c>
      <c r="L538" s="50"/>
    </row>
    <row r="539" spans="1:12" ht="14.5" x14ac:dyDescent="0.35">
      <c r="A539" s="22" t="s">
        <v>819</v>
      </c>
      <c r="B539" s="23" t="s">
        <v>867</v>
      </c>
      <c r="C539" s="24">
        <v>2.8420062625657044E-4</v>
      </c>
      <c r="D539" s="13">
        <v>0</v>
      </c>
      <c r="E539" s="49">
        <f t="shared" si="24"/>
        <v>0</v>
      </c>
      <c r="F539" s="50"/>
      <c r="G539" s="41">
        <v>0</v>
      </c>
      <c r="H539" s="49">
        <f t="shared" si="25"/>
        <v>0</v>
      </c>
      <c r="I539" s="50"/>
      <c r="J539" s="41">
        <v>0</v>
      </c>
      <c r="K539" s="49">
        <f t="shared" si="26"/>
        <v>0</v>
      </c>
      <c r="L539" s="50"/>
    </row>
    <row r="540" spans="1:12" ht="14.5" x14ac:dyDescent="0.35">
      <c r="A540" s="22" t="s">
        <v>820</v>
      </c>
      <c r="B540" s="23" t="s">
        <v>867</v>
      </c>
      <c r="C540" s="24">
        <v>5.2804785370984146E-5</v>
      </c>
      <c r="D540" s="13">
        <v>0</v>
      </c>
      <c r="E540" s="49">
        <f t="shared" si="24"/>
        <v>0</v>
      </c>
      <c r="F540" s="50"/>
      <c r="G540" s="41">
        <v>0</v>
      </c>
      <c r="H540" s="49">
        <f t="shared" si="25"/>
        <v>0</v>
      </c>
      <c r="I540" s="50"/>
      <c r="J540" s="41">
        <v>0</v>
      </c>
      <c r="K540" s="49">
        <f t="shared" si="26"/>
        <v>0</v>
      </c>
      <c r="L540" s="50"/>
    </row>
    <row r="541" spans="1:12" ht="14.5" x14ac:dyDescent="0.35">
      <c r="A541" s="22" t="s">
        <v>821</v>
      </c>
      <c r="B541" s="23" t="s">
        <v>867</v>
      </c>
      <c r="C541" s="24">
        <v>1.8640725438190785E-4</v>
      </c>
      <c r="D541" s="13">
        <v>0</v>
      </c>
      <c r="E541" s="49">
        <f t="shared" si="24"/>
        <v>0</v>
      </c>
      <c r="F541" s="50"/>
      <c r="G541" s="41">
        <v>0</v>
      </c>
      <c r="H541" s="49">
        <f t="shared" si="25"/>
        <v>0</v>
      </c>
      <c r="I541" s="50"/>
      <c r="J541" s="41">
        <v>0</v>
      </c>
      <c r="K541" s="49">
        <f t="shared" si="26"/>
        <v>0</v>
      </c>
      <c r="L541" s="50"/>
    </row>
    <row r="542" spans="1:12" ht="14.5" x14ac:dyDescent="0.35">
      <c r="A542" s="22" t="s">
        <v>822</v>
      </c>
      <c r="B542" s="23" t="s">
        <v>867</v>
      </c>
      <c r="C542" s="24">
        <v>1.7086574268063714E-5</v>
      </c>
      <c r="D542" s="13">
        <v>0</v>
      </c>
      <c r="E542" s="49">
        <f t="shared" si="24"/>
        <v>0</v>
      </c>
      <c r="F542" s="50"/>
      <c r="G542" s="41">
        <v>0</v>
      </c>
      <c r="H542" s="49">
        <f t="shared" si="25"/>
        <v>0</v>
      </c>
      <c r="I542" s="50"/>
      <c r="J542" s="41">
        <v>0</v>
      </c>
      <c r="K542" s="49">
        <f t="shared" si="26"/>
        <v>0</v>
      </c>
      <c r="L542" s="50"/>
    </row>
    <row r="543" spans="1:12" ht="14.5" x14ac:dyDescent="0.35">
      <c r="A543" s="22" t="s">
        <v>823</v>
      </c>
      <c r="B543" s="23" t="s">
        <v>867</v>
      </c>
      <c r="C543" s="24">
        <v>1.8149940858150663E-4</v>
      </c>
      <c r="D543" s="13">
        <v>0</v>
      </c>
      <c r="E543" s="49">
        <f t="shared" si="24"/>
        <v>0</v>
      </c>
      <c r="F543" s="50"/>
      <c r="G543" s="41">
        <v>0</v>
      </c>
      <c r="H543" s="49">
        <f t="shared" si="25"/>
        <v>0</v>
      </c>
      <c r="I543" s="50"/>
      <c r="J543" s="41">
        <v>0</v>
      </c>
      <c r="K543" s="49">
        <f t="shared" si="26"/>
        <v>0</v>
      </c>
      <c r="L543" s="50"/>
    </row>
    <row r="544" spans="1:12" ht="14.5" x14ac:dyDescent="0.35">
      <c r="A544" s="22" t="s">
        <v>824</v>
      </c>
      <c r="B544" s="23" t="s">
        <v>867</v>
      </c>
      <c r="C544" s="24">
        <v>4.7442509403879041E-5</v>
      </c>
      <c r="D544" s="13">
        <v>0</v>
      </c>
      <c r="E544" s="49">
        <f t="shared" si="24"/>
        <v>0</v>
      </c>
      <c r="F544" s="50"/>
      <c r="G544" s="41">
        <v>0</v>
      </c>
      <c r="H544" s="49">
        <f t="shared" si="25"/>
        <v>0</v>
      </c>
      <c r="I544" s="50"/>
      <c r="J544" s="41">
        <v>0</v>
      </c>
      <c r="K544" s="49">
        <f t="shared" si="26"/>
        <v>0</v>
      </c>
      <c r="L544" s="50"/>
    </row>
    <row r="545" spans="1:12" ht="14.5" x14ac:dyDescent="0.35">
      <c r="A545" s="22" t="s">
        <v>825</v>
      </c>
      <c r="B545" s="23" t="s">
        <v>867</v>
      </c>
      <c r="C545" s="24">
        <v>2.5947962518788249E-4</v>
      </c>
      <c r="D545" s="13">
        <v>0</v>
      </c>
      <c r="E545" s="49">
        <f t="shared" si="24"/>
        <v>0</v>
      </c>
      <c r="F545" s="50"/>
      <c r="G545" s="41">
        <v>0</v>
      </c>
      <c r="H545" s="49">
        <f t="shared" si="25"/>
        <v>0</v>
      </c>
      <c r="I545" s="50"/>
      <c r="J545" s="41">
        <v>0</v>
      </c>
      <c r="K545" s="49">
        <f t="shared" si="26"/>
        <v>0</v>
      </c>
      <c r="L545" s="50"/>
    </row>
    <row r="546" spans="1:12" ht="14.5" x14ac:dyDescent="0.35">
      <c r="A546" s="22" t="s">
        <v>826</v>
      </c>
      <c r="B546" s="23" t="s">
        <v>867</v>
      </c>
      <c r="C546" s="24">
        <v>1.0370096404181224E-4</v>
      </c>
      <c r="D546" s="13">
        <v>0</v>
      </c>
      <c r="E546" s="49">
        <f t="shared" si="24"/>
        <v>0</v>
      </c>
      <c r="F546" s="50"/>
      <c r="G546" s="41">
        <v>0</v>
      </c>
      <c r="H546" s="49">
        <f t="shared" si="25"/>
        <v>0</v>
      </c>
      <c r="I546" s="50"/>
      <c r="J546" s="41">
        <v>0</v>
      </c>
      <c r="K546" s="49">
        <f t="shared" si="26"/>
        <v>0</v>
      </c>
      <c r="L546" s="50"/>
    </row>
    <row r="547" spans="1:12" ht="14.5" x14ac:dyDescent="0.35">
      <c r="A547" s="22" t="s">
        <v>830</v>
      </c>
      <c r="B547" s="23" t="s">
        <v>867</v>
      </c>
      <c r="C547" s="24">
        <v>1.8340801528166266E-4</v>
      </c>
      <c r="D547" s="13">
        <v>0</v>
      </c>
      <c r="E547" s="49">
        <f t="shared" si="24"/>
        <v>0</v>
      </c>
      <c r="F547" s="50"/>
      <c r="G547" s="41">
        <v>0</v>
      </c>
      <c r="H547" s="49">
        <f t="shared" si="25"/>
        <v>0</v>
      </c>
      <c r="I547" s="50"/>
      <c r="J547" s="41">
        <v>0</v>
      </c>
      <c r="K547" s="49">
        <f t="shared" si="26"/>
        <v>0</v>
      </c>
      <c r="L547" s="50"/>
    </row>
    <row r="548" spans="1:12" ht="14.5" x14ac:dyDescent="0.35">
      <c r="A548" s="22" t="s">
        <v>831</v>
      </c>
      <c r="B548" s="23" t="s">
        <v>867</v>
      </c>
      <c r="C548" s="24">
        <v>2.2194369341814679E-4</v>
      </c>
      <c r="D548" s="13">
        <v>0</v>
      </c>
      <c r="E548" s="49">
        <f t="shared" si="24"/>
        <v>0</v>
      </c>
      <c r="F548" s="50"/>
      <c r="G548" s="41">
        <v>0</v>
      </c>
      <c r="H548" s="49">
        <f t="shared" si="25"/>
        <v>0</v>
      </c>
      <c r="I548" s="50"/>
      <c r="J548" s="41">
        <v>0</v>
      </c>
      <c r="K548" s="49">
        <f t="shared" si="26"/>
        <v>0</v>
      </c>
      <c r="L548" s="50"/>
    </row>
    <row r="549" spans="1:12" ht="14.5" x14ac:dyDescent="0.35">
      <c r="A549" s="22" t="s">
        <v>832</v>
      </c>
      <c r="B549" s="23" t="s">
        <v>867</v>
      </c>
      <c r="C549" s="24">
        <v>8.643261770706699E-5</v>
      </c>
      <c r="D549" s="13">
        <v>0</v>
      </c>
      <c r="E549" s="49">
        <f t="shared" si="24"/>
        <v>0</v>
      </c>
      <c r="F549" s="50"/>
      <c r="G549" s="41">
        <v>0</v>
      </c>
      <c r="H549" s="49">
        <f t="shared" si="25"/>
        <v>0</v>
      </c>
      <c r="I549" s="50"/>
      <c r="J549" s="41">
        <v>0</v>
      </c>
      <c r="K549" s="49">
        <f t="shared" si="26"/>
        <v>0</v>
      </c>
      <c r="L549" s="50"/>
    </row>
    <row r="550" spans="1:12" ht="14.5" x14ac:dyDescent="0.35">
      <c r="A550" s="22" t="s">
        <v>835</v>
      </c>
      <c r="B550" s="23" t="s">
        <v>867</v>
      </c>
      <c r="C550" s="24">
        <v>1.0742729140878358E-4</v>
      </c>
      <c r="D550" s="13">
        <v>0</v>
      </c>
      <c r="E550" s="49">
        <f t="shared" si="24"/>
        <v>0</v>
      </c>
      <c r="F550" s="50"/>
      <c r="G550" s="41">
        <v>0</v>
      </c>
      <c r="H550" s="49">
        <f t="shared" si="25"/>
        <v>0</v>
      </c>
      <c r="I550" s="50"/>
      <c r="J550" s="41">
        <v>0</v>
      </c>
      <c r="K550" s="49">
        <f t="shared" si="26"/>
        <v>0</v>
      </c>
      <c r="L550" s="50"/>
    </row>
    <row r="551" spans="1:12" ht="14.5" x14ac:dyDescent="0.35">
      <c r="A551" s="22" t="s">
        <v>836</v>
      </c>
      <c r="B551" s="23" t="s">
        <v>867</v>
      </c>
      <c r="C551" s="24">
        <v>3.1001225972534754E-4</v>
      </c>
      <c r="D551" s="13">
        <v>0</v>
      </c>
      <c r="E551" s="49">
        <f t="shared" si="24"/>
        <v>0</v>
      </c>
      <c r="F551" s="50"/>
      <c r="G551" s="41">
        <v>0</v>
      </c>
      <c r="H551" s="49">
        <f t="shared" si="25"/>
        <v>0</v>
      </c>
      <c r="I551" s="50"/>
      <c r="J551" s="41">
        <v>0</v>
      </c>
      <c r="K551" s="49">
        <f t="shared" si="26"/>
        <v>0</v>
      </c>
      <c r="L551" s="50"/>
    </row>
    <row r="552" spans="1:12" ht="14.5" x14ac:dyDescent="0.35">
      <c r="A552" s="22" t="s">
        <v>837</v>
      </c>
      <c r="B552" s="23" t="s">
        <v>867</v>
      </c>
      <c r="C552" s="24">
        <v>1.9749535044948115E-4</v>
      </c>
      <c r="D552" s="13">
        <v>0</v>
      </c>
      <c r="E552" s="49">
        <f t="shared" si="24"/>
        <v>0</v>
      </c>
      <c r="F552" s="50"/>
      <c r="G552" s="41">
        <v>0</v>
      </c>
      <c r="H552" s="49">
        <f t="shared" si="25"/>
        <v>0</v>
      </c>
      <c r="I552" s="50"/>
      <c r="J552" s="41">
        <v>0</v>
      </c>
      <c r="K552" s="49">
        <f t="shared" si="26"/>
        <v>0</v>
      </c>
      <c r="L552" s="50"/>
    </row>
    <row r="553" spans="1:12" ht="14.5" x14ac:dyDescent="0.35">
      <c r="A553" s="22" t="s">
        <v>838</v>
      </c>
      <c r="B553" s="23" t="s">
        <v>867</v>
      </c>
      <c r="C553" s="24">
        <v>5.2895671404324912E-5</v>
      </c>
      <c r="D553" s="13">
        <v>0</v>
      </c>
      <c r="E553" s="49">
        <f t="shared" si="24"/>
        <v>0</v>
      </c>
      <c r="F553" s="50"/>
      <c r="G553" s="41">
        <v>0</v>
      </c>
      <c r="H553" s="49">
        <f t="shared" si="25"/>
        <v>0</v>
      </c>
      <c r="I553" s="50"/>
      <c r="J553" s="41">
        <v>0</v>
      </c>
      <c r="K553" s="49">
        <f t="shared" si="26"/>
        <v>0</v>
      </c>
      <c r="L553" s="50"/>
    </row>
    <row r="554" spans="1:12" ht="14.5" x14ac:dyDescent="0.35">
      <c r="A554" s="22" t="s">
        <v>839</v>
      </c>
      <c r="B554" s="23" t="s">
        <v>867</v>
      </c>
      <c r="C554" s="24">
        <v>2.5548063972088888E-4</v>
      </c>
      <c r="D554" s="13">
        <v>0</v>
      </c>
      <c r="E554" s="49">
        <f t="shared" si="24"/>
        <v>0</v>
      </c>
      <c r="F554" s="50"/>
      <c r="G554" s="41">
        <v>0</v>
      </c>
      <c r="H554" s="49">
        <f t="shared" si="25"/>
        <v>0</v>
      </c>
      <c r="I554" s="50"/>
      <c r="J554" s="41">
        <v>0</v>
      </c>
      <c r="K554" s="49">
        <f t="shared" si="26"/>
        <v>0</v>
      </c>
      <c r="L554" s="50"/>
    </row>
    <row r="555" spans="1:12" ht="14.5" x14ac:dyDescent="0.35">
      <c r="A555" s="22" t="s">
        <v>840</v>
      </c>
      <c r="B555" s="23" t="s">
        <v>867</v>
      </c>
      <c r="C555" s="24">
        <v>1.7595536054771995E-4</v>
      </c>
      <c r="D555" s="13">
        <v>0</v>
      </c>
      <c r="E555" s="49">
        <f t="shared" si="24"/>
        <v>0</v>
      </c>
      <c r="F555" s="50"/>
      <c r="G555" s="41">
        <v>0</v>
      </c>
      <c r="H555" s="49">
        <f t="shared" si="25"/>
        <v>0</v>
      </c>
      <c r="I555" s="50"/>
      <c r="J555" s="41">
        <v>0</v>
      </c>
      <c r="K555" s="49">
        <f t="shared" si="26"/>
        <v>0</v>
      </c>
      <c r="L555" s="50"/>
    </row>
    <row r="556" spans="1:12" ht="14.5" x14ac:dyDescent="0.35">
      <c r="A556" s="22" t="s">
        <v>841</v>
      </c>
      <c r="B556" s="23" t="s">
        <v>867</v>
      </c>
      <c r="C556" s="24">
        <v>1.9176953034901297E-4</v>
      </c>
      <c r="D556" s="13">
        <v>0</v>
      </c>
      <c r="E556" s="49">
        <f t="shared" si="24"/>
        <v>0</v>
      </c>
      <c r="F556" s="50"/>
      <c r="G556" s="41">
        <v>0</v>
      </c>
      <c r="H556" s="49">
        <f t="shared" si="25"/>
        <v>0</v>
      </c>
      <c r="I556" s="50"/>
      <c r="J556" s="41">
        <v>0</v>
      </c>
      <c r="K556" s="49">
        <f t="shared" si="26"/>
        <v>0</v>
      </c>
      <c r="L556" s="50"/>
    </row>
    <row r="557" spans="1:12" ht="14.5" x14ac:dyDescent="0.35">
      <c r="A557" s="22" t="s">
        <v>842</v>
      </c>
      <c r="B557" s="23" t="s">
        <v>867</v>
      </c>
      <c r="C557" s="24">
        <v>1.3069411594401927E-4</v>
      </c>
      <c r="D557" s="13">
        <v>0</v>
      </c>
      <c r="E557" s="49">
        <f t="shared" si="24"/>
        <v>0</v>
      </c>
      <c r="F557" s="50"/>
      <c r="G557" s="41">
        <v>0</v>
      </c>
      <c r="H557" s="49">
        <f t="shared" si="25"/>
        <v>0</v>
      </c>
      <c r="I557" s="50"/>
      <c r="J557" s="41">
        <v>0</v>
      </c>
      <c r="K557" s="49">
        <f t="shared" si="26"/>
        <v>0</v>
      </c>
      <c r="L557" s="50"/>
    </row>
    <row r="558" spans="1:12" ht="14.5" x14ac:dyDescent="0.35">
      <c r="A558" s="22" t="s">
        <v>843</v>
      </c>
      <c r="B558" s="23" t="s">
        <v>867</v>
      </c>
      <c r="C558" s="24">
        <v>6.1702528035044988E-4</v>
      </c>
      <c r="D558" s="13">
        <v>0</v>
      </c>
      <c r="E558" s="49">
        <f t="shared" si="24"/>
        <v>0</v>
      </c>
      <c r="F558" s="50"/>
      <c r="G558" s="41">
        <v>0</v>
      </c>
      <c r="H558" s="49">
        <f t="shared" si="25"/>
        <v>0</v>
      </c>
      <c r="I558" s="50"/>
      <c r="J558" s="41">
        <v>0</v>
      </c>
      <c r="K558" s="49">
        <f t="shared" si="26"/>
        <v>0</v>
      </c>
      <c r="L558" s="50"/>
    </row>
    <row r="559" spans="1:12" ht="14.5" x14ac:dyDescent="0.35">
      <c r="A559" s="22" t="s">
        <v>844</v>
      </c>
      <c r="B559" s="23" t="s">
        <v>867</v>
      </c>
      <c r="C559" s="24">
        <v>8.5341985306977821E-5</v>
      </c>
      <c r="D559" s="13">
        <v>0</v>
      </c>
      <c r="E559" s="49">
        <f t="shared" si="24"/>
        <v>0</v>
      </c>
      <c r="F559" s="50"/>
      <c r="G559" s="41">
        <v>0</v>
      </c>
      <c r="H559" s="49">
        <f t="shared" si="25"/>
        <v>0</v>
      </c>
      <c r="I559" s="50"/>
      <c r="J559" s="41">
        <v>0</v>
      </c>
      <c r="K559" s="49">
        <f t="shared" si="26"/>
        <v>0</v>
      </c>
      <c r="L559" s="50"/>
    </row>
    <row r="560" spans="1:12" ht="14.5" x14ac:dyDescent="0.35">
      <c r="A560" s="22" t="s">
        <v>845</v>
      </c>
      <c r="B560" s="23" t="s">
        <v>867</v>
      </c>
      <c r="C560" s="24">
        <v>1.5368828237923268E-4</v>
      </c>
      <c r="D560" s="13">
        <v>0</v>
      </c>
      <c r="E560" s="49">
        <f t="shared" si="24"/>
        <v>0</v>
      </c>
      <c r="F560" s="50"/>
      <c r="G560" s="41">
        <v>0</v>
      </c>
      <c r="H560" s="49">
        <f t="shared" si="25"/>
        <v>0</v>
      </c>
      <c r="I560" s="50"/>
      <c r="J560" s="41">
        <v>0</v>
      </c>
      <c r="K560" s="49">
        <f t="shared" si="26"/>
        <v>0</v>
      </c>
      <c r="L560" s="50"/>
    </row>
    <row r="561" spans="1:12" ht="14.5" x14ac:dyDescent="0.35">
      <c r="A561" s="22" t="s">
        <v>846</v>
      </c>
      <c r="B561" s="23" t="s">
        <v>867</v>
      </c>
      <c r="C561" s="24">
        <v>6.6437690372098818E-5</v>
      </c>
      <c r="D561" s="13">
        <v>0</v>
      </c>
      <c r="E561" s="49">
        <f t="shared" si="24"/>
        <v>0</v>
      </c>
      <c r="F561" s="50"/>
      <c r="G561" s="41">
        <v>0</v>
      </c>
      <c r="H561" s="49">
        <f t="shared" si="25"/>
        <v>0</v>
      </c>
      <c r="I561" s="50"/>
      <c r="J561" s="41">
        <v>0</v>
      </c>
      <c r="K561" s="49">
        <f t="shared" si="26"/>
        <v>0</v>
      </c>
      <c r="L561" s="50"/>
    </row>
    <row r="562" spans="1:12" ht="14.5" x14ac:dyDescent="0.35">
      <c r="A562" s="22" t="s">
        <v>847</v>
      </c>
      <c r="B562" s="23" t="s">
        <v>867</v>
      </c>
      <c r="C562" s="24">
        <v>3.040137815248571E-4</v>
      </c>
      <c r="D562" s="13">
        <v>0</v>
      </c>
      <c r="E562" s="49">
        <f t="shared" si="24"/>
        <v>0</v>
      </c>
      <c r="F562" s="50"/>
      <c r="G562" s="41">
        <v>0</v>
      </c>
      <c r="H562" s="49">
        <f t="shared" si="25"/>
        <v>0</v>
      </c>
      <c r="I562" s="50"/>
      <c r="J562" s="41">
        <v>0</v>
      </c>
      <c r="K562" s="49">
        <f t="shared" si="26"/>
        <v>0</v>
      </c>
      <c r="L562" s="50"/>
    </row>
    <row r="563" spans="1:12" ht="14.5" x14ac:dyDescent="0.35">
      <c r="A563" s="22" t="s">
        <v>848</v>
      </c>
      <c r="B563" s="23" t="s">
        <v>867</v>
      </c>
      <c r="C563" s="24">
        <v>5.7076428938000076E-5</v>
      </c>
      <c r="D563" s="13">
        <v>0</v>
      </c>
      <c r="E563" s="49">
        <f t="shared" si="24"/>
        <v>0</v>
      </c>
      <c r="F563" s="50"/>
      <c r="G563" s="41">
        <v>0</v>
      </c>
      <c r="H563" s="49">
        <f t="shared" si="25"/>
        <v>0</v>
      </c>
      <c r="I563" s="50"/>
      <c r="J563" s="41">
        <v>0</v>
      </c>
      <c r="K563" s="49">
        <f t="shared" si="26"/>
        <v>0</v>
      </c>
      <c r="L563" s="50"/>
    </row>
    <row r="564" spans="1:12" ht="14.5" x14ac:dyDescent="0.35">
      <c r="A564" s="22" t="s">
        <v>849</v>
      </c>
      <c r="B564" s="23" t="s">
        <v>867</v>
      </c>
      <c r="C564" s="24">
        <v>2.0940142081712129E-4</v>
      </c>
      <c r="D564" s="13">
        <v>0</v>
      </c>
      <c r="E564" s="49">
        <f t="shared" si="24"/>
        <v>0</v>
      </c>
      <c r="F564" s="50"/>
      <c r="G564" s="41">
        <v>0</v>
      </c>
      <c r="H564" s="49">
        <f t="shared" si="25"/>
        <v>0</v>
      </c>
      <c r="I564" s="50"/>
      <c r="J564" s="41">
        <v>0</v>
      </c>
      <c r="K564" s="49">
        <f t="shared" si="26"/>
        <v>0</v>
      </c>
      <c r="L564" s="50"/>
    </row>
    <row r="565" spans="1:12" ht="14.5" x14ac:dyDescent="0.35">
      <c r="A565" s="22" t="s">
        <v>850</v>
      </c>
      <c r="B565" s="23" t="s">
        <v>867</v>
      </c>
      <c r="C565" s="24">
        <v>3.4991122836194312E-5</v>
      </c>
      <c r="D565" s="13">
        <v>0</v>
      </c>
      <c r="E565" s="49">
        <f t="shared" si="24"/>
        <v>0</v>
      </c>
      <c r="F565" s="50"/>
      <c r="G565" s="41">
        <v>0</v>
      </c>
      <c r="H565" s="49">
        <f t="shared" si="25"/>
        <v>0</v>
      </c>
      <c r="I565" s="50"/>
      <c r="J565" s="41">
        <v>0</v>
      </c>
      <c r="K565" s="49">
        <f t="shared" si="26"/>
        <v>0</v>
      </c>
      <c r="L565" s="50"/>
    </row>
    <row r="566" spans="1:12" ht="14.5" x14ac:dyDescent="0.35">
      <c r="A566" s="22" t="s">
        <v>851</v>
      </c>
      <c r="B566" s="23" t="s">
        <v>867</v>
      </c>
      <c r="C566" s="24">
        <v>5.8621491504793069E-5</v>
      </c>
      <c r="D566" s="13">
        <v>0</v>
      </c>
      <c r="E566" s="49">
        <f t="shared" si="24"/>
        <v>0</v>
      </c>
      <c r="F566" s="50"/>
      <c r="G566" s="41">
        <v>0</v>
      </c>
      <c r="H566" s="49">
        <f t="shared" si="25"/>
        <v>0</v>
      </c>
      <c r="I566" s="50"/>
      <c r="J566" s="41">
        <v>0</v>
      </c>
      <c r="K566" s="49">
        <f t="shared" si="26"/>
        <v>0</v>
      </c>
      <c r="L566" s="50"/>
    </row>
    <row r="567" spans="1:12" ht="14.5" x14ac:dyDescent="0.35">
      <c r="A567" s="22" t="s">
        <v>852</v>
      </c>
      <c r="B567" s="23" t="s">
        <v>867</v>
      </c>
      <c r="C567" s="24">
        <v>8.888654060726764E-5</v>
      </c>
      <c r="D567" s="13">
        <v>0</v>
      </c>
      <c r="E567" s="49">
        <f t="shared" si="24"/>
        <v>0</v>
      </c>
      <c r="F567" s="50"/>
      <c r="G567" s="41">
        <v>0</v>
      </c>
      <c r="H567" s="49">
        <f t="shared" si="25"/>
        <v>0</v>
      </c>
      <c r="I567" s="50"/>
      <c r="J567" s="41">
        <v>0</v>
      </c>
      <c r="K567" s="49">
        <f t="shared" si="26"/>
        <v>0</v>
      </c>
      <c r="L567" s="50"/>
    </row>
    <row r="568" spans="1:12" ht="14.5" x14ac:dyDescent="0.35">
      <c r="A568" s="22" t="s">
        <v>853</v>
      </c>
      <c r="B568" s="23" t="s">
        <v>867</v>
      </c>
      <c r="C568" s="24">
        <v>3.0737656475846535E-4</v>
      </c>
      <c r="D568" s="13">
        <v>0</v>
      </c>
      <c r="E568" s="49">
        <f t="shared" si="24"/>
        <v>0</v>
      </c>
      <c r="F568" s="50"/>
      <c r="G568" s="41">
        <v>0</v>
      </c>
      <c r="H568" s="49">
        <f t="shared" si="25"/>
        <v>0</v>
      </c>
      <c r="I568" s="50"/>
      <c r="J568" s="41">
        <v>0</v>
      </c>
      <c r="K568" s="49">
        <f t="shared" si="26"/>
        <v>0</v>
      </c>
      <c r="L568" s="50"/>
    </row>
    <row r="569" spans="1:12" ht="14.5" x14ac:dyDescent="0.35">
      <c r="A569" s="22" t="s">
        <v>854</v>
      </c>
      <c r="B569" s="23" t="s">
        <v>867</v>
      </c>
      <c r="C569" s="24">
        <v>1.4978018294557979E-4</v>
      </c>
      <c r="D569" s="13">
        <v>0</v>
      </c>
      <c r="E569" s="49">
        <f t="shared" si="24"/>
        <v>0</v>
      </c>
      <c r="F569" s="50"/>
      <c r="G569" s="41">
        <v>0</v>
      </c>
      <c r="H569" s="49">
        <f t="shared" si="25"/>
        <v>0</v>
      </c>
      <c r="I569" s="50"/>
      <c r="J569" s="41">
        <v>0</v>
      </c>
      <c r="K569" s="49">
        <f t="shared" si="26"/>
        <v>0</v>
      </c>
      <c r="L569" s="50"/>
    </row>
    <row r="570" spans="1:12" ht="14.5" x14ac:dyDescent="0.35">
      <c r="A570" s="22" t="s">
        <v>855</v>
      </c>
      <c r="B570" s="23" t="s">
        <v>867</v>
      </c>
      <c r="C570" s="24">
        <v>7.1072878072477792E-5</v>
      </c>
      <c r="D570" s="13">
        <v>0</v>
      </c>
      <c r="E570" s="49">
        <f t="shared" si="24"/>
        <v>0</v>
      </c>
      <c r="F570" s="50"/>
      <c r="G570" s="41">
        <v>0</v>
      </c>
      <c r="H570" s="49">
        <f t="shared" si="25"/>
        <v>0</v>
      </c>
      <c r="I570" s="50"/>
      <c r="J570" s="41">
        <v>0</v>
      </c>
      <c r="K570" s="49">
        <f t="shared" si="26"/>
        <v>0</v>
      </c>
      <c r="L570" s="50"/>
    </row>
    <row r="571" spans="1:12" ht="14.5" x14ac:dyDescent="0.35">
      <c r="A571" s="22" t="s">
        <v>856</v>
      </c>
      <c r="B571" s="23" t="s">
        <v>867</v>
      </c>
      <c r="C571" s="24">
        <v>3.9898968636595592E-5</v>
      </c>
      <c r="D571" s="13">
        <v>0</v>
      </c>
      <c r="E571" s="49">
        <f t="shared" si="24"/>
        <v>0</v>
      </c>
      <c r="F571" s="50"/>
      <c r="G571" s="41">
        <v>0</v>
      </c>
      <c r="H571" s="49">
        <f t="shared" si="25"/>
        <v>0</v>
      </c>
      <c r="I571" s="50"/>
      <c r="J571" s="41">
        <v>0</v>
      </c>
      <c r="K571" s="49">
        <f t="shared" si="26"/>
        <v>0</v>
      </c>
      <c r="L571" s="50"/>
    </row>
    <row r="572" spans="1:12" ht="14.5" x14ac:dyDescent="0.35">
      <c r="A572" s="22" t="s">
        <v>857</v>
      </c>
      <c r="B572" s="23" t="s">
        <v>867</v>
      </c>
      <c r="C572" s="24">
        <v>2.096740789171436E-4</v>
      </c>
      <c r="D572" s="13">
        <v>0</v>
      </c>
      <c r="E572" s="49">
        <f t="shared" si="24"/>
        <v>0</v>
      </c>
      <c r="F572" s="50"/>
      <c r="G572" s="41">
        <v>0</v>
      </c>
      <c r="H572" s="49">
        <f t="shared" si="25"/>
        <v>0</v>
      </c>
      <c r="I572" s="50"/>
      <c r="J572" s="41">
        <v>0</v>
      </c>
      <c r="K572" s="49">
        <f t="shared" si="26"/>
        <v>0</v>
      </c>
      <c r="L572" s="50"/>
    </row>
    <row r="573" spans="1:12" ht="14.5" x14ac:dyDescent="0.35">
      <c r="A573" s="22" t="s">
        <v>858</v>
      </c>
      <c r="B573" s="23" t="s">
        <v>867</v>
      </c>
      <c r="C573" s="24">
        <v>7.0164017739070156E-5</v>
      </c>
      <c r="D573" s="13">
        <v>0</v>
      </c>
      <c r="E573" s="49">
        <f t="shared" si="24"/>
        <v>0</v>
      </c>
      <c r="F573" s="50"/>
      <c r="G573" s="41">
        <v>0</v>
      </c>
      <c r="H573" s="49">
        <f t="shared" si="25"/>
        <v>0</v>
      </c>
      <c r="I573" s="50"/>
      <c r="J573" s="41">
        <v>0</v>
      </c>
      <c r="K573" s="49">
        <f t="shared" si="26"/>
        <v>0</v>
      </c>
      <c r="L573" s="50"/>
    </row>
    <row r="574" spans="1:12" ht="14.5" x14ac:dyDescent="0.35">
      <c r="A574" s="22" t="s">
        <v>859</v>
      </c>
      <c r="B574" s="23" t="s">
        <v>867</v>
      </c>
      <c r="C574" s="24">
        <v>3.3536946302742084E-5</v>
      </c>
      <c r="D574" s="13">
        <v>0</v>
      </c>
      <c r="E574" s="49">
        <f t="shared" si="24"/>
        <v>0</v>
      </c>
      <c r="F574" s="50"/>
      <c r="G574" s="41">
        <v>0</v>
      </c>
      <c r="H574" s="49">
        <f t="shared" si="25"/>
        <v>0</v>
      </c>
      <c r="I574" s="50"/>
      <c r="J574" s="41">
        <v>0</v>
      </c>
      <c r="K574" s="49">
        <f t="shared" si="26"/>
        <v>0</v>
      </c>
      <c r="L574" s="50"/>
    </row>
    <row r="575" spans="1:12" ht="14.5" x14ac:dyDescent="0.35">
      <c r="A575" s="22" t="s">
        <v>860</v>
      </c>
      <c r="B575" s="23" t="s">
        <v>867</v>
      </c>
      <c r="C575" s="24">
        <v>6.9709587572366338E-5</v>
      </c>
      <c r="D575" s="13">
        <v>0</v>
      </c>
      <c r="E575" s="49">
        <f t="shared" si="24"/>
        <v>0</v>
      </c>
      <c r="F575" s="50"/>
      <c r="G575" s="41">
        <v>0</v>
      </c>
      <c r="H575" s="49">
        <f t="shared" si="25"/>
        <v>0</v>
      </c>
      <c r="I575" s="50"/>
      <c r="J575" s="41">
        <v>0</v>
      </c>
      <c r="K575" s="49">
        <f t="shared" si="26"/>
        <v>0</v>
      </c>
      <c r="L575" s="50"/>
    </row>
    <row r="576" spans="1:12" ht="14.5" x14ac:dyDescent="0.35">
      <c r="A576" s="22" t="s">
        <v>861</v>
      </c>
      <c r="B576" s="23" t="s">
        <v>867</v>
      </c>
      <c r="C576" s="24">
        <v>1.2006045004314983E-4</v>
      </c>
      <c r="D576" s="13">
        <v>0</v>
      </c>
      <c r="E576" s="49">
        <f t="shared" si="24"/>
        <v>0</v>
      </c>
      <c r="F576" s="50"/>
      <c r="G576" s="41">
        <v>0</v>
      </c>
      <c r="H576" s="49">
        <f t="shared" si="25"/>
        <v>0</v>
      </c>
      <c r="I576" s="50"/>
      <c r="J576" s="41">
        <v>0</v>
      </c>
      <c r="K576" s="49">
        <f t="shared" si="26"/>
        <v>0</v>
      </c>
      <c r="L576" s="50"/>
    </row>
    <row r="577" spans="1:12" ht="14.5" x14ac:dyDescent="0.35">
      <c r="A577" s="22" t="s">
        <v>862</v>
      </c>
      <c r="B577" s="23" t="s">
        <v>867</v>
      </c>
      <c r="C577" s="24">
        <v>3.862656416982489E-5</v>
      </c>
      <c r="D577" s="13">
        <v>0</v>
      </c>
      <c r="E577" s="49">
        <f t="shared" si="24"/>
        <v>0</v>
      </c>
      <c r="F577" s="50"/>
      <c r="G577" s="41">
        <v>0</v>
      </c>
      <c r="H577" s="49">
        <f t="shared" si="25"/>
        <v>0</v>
      </c>
      <c r="I577" s="50"/>
      <c r="J577" s="41">
        <v>0</v>
      </c>
      <c r="K577" s="49">
        <f t="shared" si="26"/>
        <v>0</v>
      </c>
      <c r="L577" s="50"/>
    </row>
    <row r="578" spans="1:12" ht="14.5" x14ac:dyDescent="0.35">
      <c r="A578" s="22" t="s">
        <v>863</v>
      </c>
      <c r="B578" s="23" t="s">
        <v>867</v>
      </c>
      <c r="C578" s="24">
        <v>3.3264288202719785E-5</v>
      </c>
      <c r="D578" s="13">
        <v>0</v>
      </c>
      <c r="E578" s="49">
        <f t="shared" si="24"/>
        <v>0</v>
      </c>
      <c r="F578" s="50"/>
      <c r="G578" s="41">
        <v>0</v>
      </c>
      <c r="H578" s="49">
        <f t="shared" si="25"/>
        <v>0</v>
      </c>
      <c r="I578" s="50"/>
      <c r="J578" s="41">
        <v>0</v>
      </c>
      <c r="K578" s="49">
        <f t="shared" si="26"/>
        <v>0</v>
      </c>
      <c r="L578" s="50"/>
    </row>
    <row r="579" spans="1:12" ht="14.5" x14ac:dyDescent="0.35">
      <c r="A579" s="22" t="s">
        <v>864</v>
      </c>
      <c r="B579" s="23" t="s">
        <v>867</v>
      </c>
      <c r="C579" s="24">
        <v>3.2937098482693035E-4</v>
      </c>
      <c r="D579" s="13">
        <v>0</v>
      </c>
      <c r="E579" s="49">
        <f t="shared" si="24"/>
        <v>0</v>
      </c>
      <c r="F579" s="50"/>
      <c r="G579" s="41">
        <v>0</v>
      </c>
      <c r="H579" s="49">
        <f t="shared" si="25"/>
        <v>0</v>
      </c>
      <c r="I579" s="50"/>
      <c r="J579" s="41">
        <v>0</v>
      </c>
      <c r="K579" s="49">
        <f t="shared" si="26"/>
        <v>0</v>
      </c>
      <c r="L579" s="50"/>
    </row>
    <row r="580" spans="1:12" ht="14.5" x14ac:dyDescent="0.35">
      <c r="A580" s="22" t="s">
        <v>865</v>
      </c>
      <c r="B580" s="23" t="s">
        <v>867</v>
      </c>
      <c r="C580" s="24">
        <v>1.0433716627519759E-4</v>
      </c>
      <c r="D580" s="13">
        <v>0</v>
      </c>
      <c r="E580" s="49">
        <f t="shared" si="24"/>
        <v>0</v>
      </c>
      <c r="F580" s="50"/>
      <c r="G580" s="41">
        <v>0</v>
      </c>
      <c r="H580" s="49">
        <f t="shared" si="25"/>
        <v>0</v>
      </c>
      <c r="I580" s="50"/>
      <c r="J580" s="41">
        <v>0</v>
      </c>
      <c r="K580" s="49">
        <f t="shared" si="26"/>
        <v>0</v>
      </c>
      <c r="L580" s="50"/>
    </row>
    <row r="581" spans="1:12" ht="14.5" x14ac:dyDescent="0.35">
      <c r="A581" s="22" t="s">
        <v>772</v>
      </c>
      <c r="B581" s="23" t="s">
        <v>867</v>
      </c>
      <c r="C581" s="24">
        <v>5.3554595146045447E-3</v>
      </c>
      <c r="D581" s="13">
        <v>0</v>
      </c>
      <c r="E581" s="49">
        <f t="shared" si="24"/>
        <v>0</v>
      </c>
      <c r="F581" s="50"/>
      <c r="G581" s="41">
        <v>0</v>
      </c>
      <c r="H581" s="49">
        <f t="shared" si="25"/>
        <v>0</v>
      </c>
      <c r="I581" s="50"/>
      <c r="J581" s="41">
        <v>0</v>
      </c>
      <c r="K581" s="49">
        <f t="shared" si="26"/>
        <v>0</v>
      </c>
      <c r="L581" s="50"/>
    </row>
    <row r="582" spans="1:12" ht="14.5" x14ac:dyDescent="0.35">
      <c r="A582" s="22" t="s">
        <v>773</v>
      </c>
      <c r="B582" s="23" t="s">
        <v>867</v>
      </c>
      <c r="C582" s="24">
        <v>9.3512639704312547E-4</v>
      </c>
      <c r="D582" s="13">
        <v>0</v>
      </c>
      <c r="E582" s="49">
        <f t="shared" si="24"/>
        <v>0</v>
      </c>
      <c r="F582" s="50"/>
      <c r="G582" s="41">
        <v>0</v>
      </c>
      <c r="H582" s="49">
        <f t="shared" si="25"/>
        <v>0</v>
      </c>
      <c r="I582" s="50"/>
      <c r="J582" s="41">
        <v>0</v>
      </c>
      <c r="K582" s="49">
        <f t="shared" si="26"/>
        <v>0</v>
      </c>
      <c r="L582" s="50"/>
    </row>
    <row r="583" spans="1:12" ht="14.5" x14ac:dyDescent="0.35">
      <c r="A583" s="22" t="s">
        <v>776</v>
      </c>
      <c r="B583" s="23" t="s">
        <v>867</v>
      </c>
      <c r="C583" s="24">
        <v>7.2663383655941177E-4</v>
      </c>
      <c r="D583" s="13">
        <v>0</v>
      </c>
      <c r="E583" s="49">
        <f t="shared" si="24"/>
        <v>0</v>
      </c>
      <c r="F583" s="50"/>
      <c r="G583" s="41">
        <v>0</v>
      </c>
      <c r="H583" s="49">
        <f t="shared" si="25"/>
        <v>0</v>
      </c>
      <c r="I583" s="50"/>
      <c r="J583" s="41">
        <v>0</v>
      </c>
      <c r="K583" s="49">
        <f t="shared" si="26"/>
        <v>0</v>
      </c>
      <c r="L583" s="50"/>
    </row>
    <row r="584" spans="1:12" ht="14.5" x14ac:dyDescent="0.35">
      <c r="A584" s="22" t="s">
        <v>780</v>
      </c>
      <c r="B584" s="23" t="s">
        <v>867</v>
      </c>
      <c r="C584" s="24">
        <v>1.295307747172575E-3</v>
      </c>
      <c r="D584" s="13">
        <v>0</v>
      </c>
      <c r="E584" s="49">
        <f t="shared" si="24"/>
        <v>0</v>
      </c>
      <c r="F584" s="50"/>
      <c r="G584" s="41">
        <v>0</v>
      </c>
      <c r="H584" s="49">
        <f t="shared" si="25"/>
        <v>0</v>
      </c>
      <c r="I584" s="50"/>
      <c r="J584" s="41">
        <v>0</v>
      </c>
      <c r="K584" s="49">
        <f t="shared" si="26"/>
        <v>0</v>
      </c>
      <c r="L584" s="50"/>
    </row>
    <row r="585" spans="1:12" ht="14.5" x14ac:dyDescent="0.35">
      <c r="A585" s="22" t="s">
        <v>781</v>
      </c>
      <c r="B585" s="23" t="s">
        <v>867</v>
      </c>
      <c r="C585" s="24">
        <v>2.2794217161863724E-4</v>
      </c>
      <c r="D585" s="13">
        <v>0</v>
      </c>
      <c r="E585" s="49">
        <f t="shared" si="24"/>
        <v>0</v>
      </c>
      <c r="F585" s="50"/>
      <c r="G585" s="41">
        <v>0</v>
      </c>
      <c r="H585" s="49">
        <f t="shared" si="25"/>
        <v>0</v>
      </c>
      <c r="I585" s="50"/>
      <c r="J585" s="41">
        <v>0</v>
      </c>
      <c r="K585" s="49">
        <f t="shared" si="26"/>
        <v>0</v>
      </c>
      <c r="L585" s="50"/>
    </row>
    <row r="586" spans="1:12" ht="14.5" x14ac:dyDescent="0.35">
      <c r="A586" s="22" t="s">
        <v>782</v>
      </c>
      <c r="B586" s="23" t="s">
        <v>867</v>
      </c>
      <c r="C586" s="24">
        <v>4.717893990719083E-4</v>
      </c>
      <c r="D586" s="13">
        <v>0</v>
      </c>
      <c r="E586" s="49">
        <f t="shared" ref="E586:E649" si="27">+IF(D586=1,C586,0)</f>
        <v>0</v>
      </c>
      <c r="F586" s="50"/>
      <c r="G586" s="41">
        <v>0</v>
      </c>
      <c r="H586" s="49">
        <f t="shared" ref="H586:H649" si="28">+IF(G586=1,C586,0)</f>
        <v>0</v>
      </c>
      <c r="I586" s="50"/>
      <c r="J586" s="41">
        <v>0</v>
      </c>
      <c r="K586" s="49">
        <f t="shared" ref="K586:K649" si="29">+IF(J586=1,C586,0)</f>
        <v>0</v>
      </c>
      <c r="L586" s="50"/>
    </row>
    <row r="587" spans="1:12" ht="14.5" x14ac:dyDescent="0.35">
      <c r="A587" s="22" t="s">
        <v>783</v>
      </c>
      <c r="B587" s="23" t="s">
        <v>867</v>
      </c>
      <c r="C587" s="24">
        <v>1.0779083554214664E-3</v>
      </c>
      <c r="D587" s="13">
        <v>0</v>
      </c>
      <c r="E587" s="49">
        <f t="shared" si="27"/>
        <v>0</v>
      </c>
      <c r="F587" s="50"/>
      <c r="G587" s="41">
        <v>0</v>
      </c>
      <c r="H587" s="49">
        <f t="shared" si="28"/>
        <v>0</v>
      </c>
      <c r="I587" s="50"/>
      <c r="J587" s="41">
        <v>0</v>
      </c>
      <c r="K587" s="49">
        <f t="shared" si="29"/>
        <v>0</v>
      </c>
      <c r="L587" s="50"/>
    </row>
    <row r="588" spans="1:12" ht="14.5" x14ac:dyDescent="0.35">
      <c r="A588" s="22" t="s">
        <v>784</v>
      </c>
      <c r="B588" s="23" t="s">
        <v>867</v>
      </c>
      <c r="C588" s="24">
        <v>2.6893177265532202E-4</v>
      </c>
      <c r="D588" s="13">
        <v>0</v>
      </c>
      <c r="E588" s="49">
        <f t="shared" si="27"/>
        <v>0</v>
      </c>
      <c r="F588" s="50"/>
      <c r="G588" s="41">
        <v>0</v>
      </c>
      <c r="H588" s="49">
        <f t="shared" si="28"/>
        <v>0</v>
      </c>
      <c r="I588" s="50"/>
      <c r="J588" s="41">
        <v>0</v>
      </c>
      <c r="K588" s="49">
        <f t="shared" si="29"/>
        <v>0</v>
      </c>
      <c r="L588" s="50"/>
    </row>
    <row r="589" spans="1:12" ht="14.5" x14ac:dyDescent="0.35">
      <c r="A589" s="22" t="s">
        <v>785</v>
      </c>
      <c r="B589" s="23" t="s">
        <v>867</v>
      </c>
      <c r="C589" s="24">
        <v>3.1282972675891123E-4</v>
      </c>
      <c r="D589" s="13">
        <v>0</v>
      </c>
      <c r="E589" s="49">
        <f t="shared" si="27"/>
        <v>0</v>
      </c>
      <c r="F589" s="50"/>
      <c r="G589" s="41">
        <v>0</v>
      </c>
      <c r="H589" s="49">
        <f t="shared" si="28"/>
        <v>0</v>
      </c>
      <c r="I589" s="50"/>
      <c r="J589" s="41">
        <v>0</v>
      </c>
      <c r="K589" s="49">
        <f t="shared" si="29"/>
        <v>0</v>
      </c>
      <c r="L589" s="50"/>
    </row>
    <row r="590" spans="1:12" ht="14.5" x14ac:dyDescent="0.35">
      <c r="A590" s="22" t="s">
        <v>786</v>
      </c>
      <c r="B590" s="23" t="s">
        <v>867</v>
      </c>
      <c r="C590" s="24">
        <v>1.147890601093855E-3</v>
      </c>
      <c r="D590" s="13">
        <v>0</v>
      </c>
      <c r="E590" s="49">
        <f t="shared" si="27"/>
        <v>0</v>
      </c>
      <c r="F590" s="50"/>
      <c r="G590" s="41">
        <v>0</v>
      </c>
      <c r="H590" s="49">
        <f t="shared" si="28"/>
        <v>0</v>
      </c>
      <c r="I590" s="50"/>
      <c r="J590" s="41">
        <v>0</v>
      </c>
      <c r="K590" s="49">
        <f t="shared" si="29"/>
        <v>0</v>
      </c>
      <c r="L590" s="50"/>
    </row>
    <row r="591" spans="1:12" ht="14.5" x14ac:dyDescent="0.35">
      <c r="A591" s="22" t="s">
        <v>787</v>
      </c>
      <c r="B591" s="23" t="s">
        <v>867</v>
      </c>
      <c r="C591" s="24">
        <v>2.9656112679091439E-4</v>
      </c>
      <c r="D591" s="13">
        <v>0</v>
      </c>
      <c r="E591" s="49">
        <f t="shared" si="27"/>
        <v>0</v>
      </c>
      <c r="F591" s="50"/>
      <c r="G591" s="41">
        <v>0</v>
      </c>
      <c r="H591" s="49">
        <f t="shared" si="28"/>
        <v>0</v>
      </c>
      <c r="I591" s="50"/>
      <c r="J591" s="41">
        <v>0</v>
      </c>
      <c r="K591" s="49">
        <f t="shared" si="29"/>
        <v>0</v>
      </c>
      <c r="L591" s="50"/>
    </row>
    <row r="592" spans="1:12" ht="14.5" x14ac:dyDescent="0.35">
      <c r="A592" s="22" t="s">
        <v>873</v>
      </c>
      <c r="B592" s="23" t="s">
        <v>867</v>
      </c>
      <c r="C592" s="24">
        <v>9.4975904841098862E-5</v>
      </c>
      <c r="D592" s="13">
        <v>0</v>
      </c>
      <c r="E592" s="49">
        <f t="shared" si="27"/>
        <v>0</v>
      </c>
      <c r="F592" s="50"/>
      <c r="G592" s="41">
        <v>0</v>
      </c>
      <c r="H592" s="49">
        <f t="shared" si="28"/>
        <v>0</v>
      </c>
      <c r="I592" s="50"/>
      <c r="J592" s="41">
        <v>0</v>
      </c>
      <c r="K592" s="49">
        <f t="shared" si="29"/>
        <v>0</v>
      </c>
      <c r="L592" s="50"/>
    </row>
    <row r="593" spans="1:12" ht="14.5" x14ac:dyDescent="0.35">
      <c r="A593" s="22" t="s">
        <v>789</v>
      </c>
      <c r="B593" s="23" t="s">
        <v>867</v>
      </c>
      <c r="C593" s="24">
        <v>6.3683843561873643E-4</v>
      </c>
      <c r="D593" s="13">
        <v>0</v>
      </c>
      <c r="E593" s="49">
        <f t="shared" si="27"/>
        <v>0</v>
      </c>
      <c r="F593" s="50"/>
      <c r="G593" s="41">
        <v>0</v>
      </c>
      <c r="H593" s="49">
        <f t="shared" si="28"/>
        <v>0</v>
      </c>
      <c r="I593" s="50"/>
      <c r="J593" s="41">
        <v>0</v>
      </c>
      <c r="K593" s="49">
        <f t="shared" si="29"/>
        <v>0</v>
      </c>
      <c r="L593" s="50"/>
    </row>
    <row r="594" spans="1:12" ht="14.5" x14ac:dyDescent="0.35">
      <c r="A594" s="22" t="s">
        <v>790</v>
      </c>
      <c r="B594" s="23" t="s">
        <v>867</v>
      </c>
      <c r="C594" s="24">
        <v>8.2706290340095652E-5</v>
      </c>
      <c r="D594" s="13">
        <v>0</v>
      </c>
      <c r="E594" s="49">
        <f t="shared" si="27"/>
        <v>0</v>
      </c>
      <c r="F594" s="50"/>
      <c r="G594" s="41">
        <v>0</v>
      </c>
      <c r="H594" s="49">
        <f t="shared" si="28"/>
        <v>0</v>
      </c>
      <c r="I594" s="50"/>
      <c r="J594" s="41">
        <v>0</v>
      </c>
      <c r="K594" s="49">
        <f t="shared" si="29"/>
        <v>0</v>
      </c>
      <c r="L594" s="50"/>
    </row>
    <row r="595" spans="1:12" ht="14.5" x14ac:dyDescent="0.35">
      <c r="A595" s="22" t="s">
        <v>791</v>
      </c>
      <c r="B595" s="23" t="s">
        <v>867</v>
      </c>
      <c r="C595" s="24">
        <v>7.2981484772633844E-5</v>
      </c>
      <c r="D595" s="13">
        <v>0</v>
      </c>
      <c r="E595" s="49">
        <f t="shared" si="27"/>
        <v>0</v>
      </c>
      <c r="F595" s="50"/>
      <c r="G595" s="41">
        <v>0</v>
      </c>
      <c r="H595" s="49">
        <f t="shared" si="28"/>
        <v>0</v>
      </c>
      <c r="I595" s="50"/>
      <c r="J595" s="41">
        <v>0</v>
      </c>
      <c r="K595" s="49">
        <f t="shared" si="29"/>
        <v>0</v>
      </c>
      <c r="L595" s="50"/>
    </row>
    <row r="596" spans="1:12" ht="14.5" x14ac:dyDescent="0.35">
      <c r="A596" s="22" t="s">
        <v>792</v>
      </c>
      <c r="B596" s="23" t="s">
        <v>867</v>
      </c>
      <c r="C596" s="24">
        <v>1.4287284441168171E-4</v>
      </c>
      <c r="D596" s="13">
        <v>0</v>
      </c>
      <c r="E596" s="49">
        <f t="shared" si="27"/>
        <v>0</v>
      </c>
      <c r="F596" s="50"/>
      <c r="G596" s="41">
        <v>0</v>
      </c>
      <c r="H596" s="49">
        <f t="shared" si="28"/>
        <v>0</v>
      </c>
      <c r="I596" s="50"/>
      <c r="J596" s="41">
        <v>0</v>
      </c>
      <c r="K596" s="49">
        <f t="shared" si="29"/>
        <v>0</v>
      </c>
      <c r="L596" s="50"/>
    </row>
    <row r="597" spans="1:12" ht="14.5" x14ac:dyDescent="0.35">
      <c r="A597" s="22" t="s">
        <v>793</v>
      </c>
      <c r="B597" s="23" t="s">
        <v>867</v>
      </c>
      <c r="C597" s="24">
        <v>9.5430335007802653E-5</v>
      </c>
      <c r="D597" s="13">
        <v>0</v>
      </c>
      <c r="E597" s="49">
        <f t="shared" si="27"/>
        <v>0</v>
      </c>
      <c r="F597" s="50"/>
      <c r="G597" s="41">
        <v>0</v>
      </c>
      <c r="H597" s="49">
        <f t="shared" si="28"/>
        <v>0</v>
      </c>
      <c r="I597" s="50"/>
      <c r="J597" s="41">
        <v>0</v>
      </c>
      <c r="K597" s="49">
        <f t="shared" si="29"/>
        <v>0</v>
      </c>
      <c r="L597" s="50"/>
    </row>
    <row r="598" spans="1:12" ht="14.5" x14ac:dyDescent="0.35">
      <c r="A598" s="22" t="s">
        <v>794</v>
      </c>
      <c r="B598" s="23" t="s">
        <v>867</v>
      </c>
      <c r="C598" s="24">
        <v>1.6577612481355434E-4</v>
      </c>
      <c r="D598" s="13">
        <v>0</v>
      </c>
      <c r="E598" s="49">
        <f t="shared" si="27"/>
        <v>0</v>
      </c>
      <c r="F598" s="50"/>
      <c r="G598" s="41">
        <v>0</v>
      </c>
      <c r="H598" s="49">
        <f t="shared" si="28"/>
        <v>0</v>
      </c>
      <c r="I598" s="50"/>
      <c r="J598" s="41">
        <v>0</v>
      </c>
      <c r="K598" s="49">
        <f t="shared" si="29"/>
        <v>0</v>
      </c>
      <c r="L598" s="50"/>
    </row>
    <row r="599" spans="1:12" ht="14.5" x14ac:dyDescent="0.35">
      <c r="A599" s="22" t="s">
        <v>742</v>
      </c>
      <c r="B599" s="23" t="s">
        <v>867</v>
      </c>
      <c r="C599" s="24">
        <v>8.8913806417269855E-4</v>
      </c>
      <c r="D599" s="13">
        <v>0</v>
      </c>
      <c r="E599" s="49">
        <f t="shared" si="27"/>
        <v>0</v>
      </c>
      <c r="F599" s="50"/>
      <c r="G599" s="41">
        <v>0</v>
      </c>
      <c r="H599" s="49">
        <f t="shared" si="28"/>
        <v>0</v>
      </c>
      <c r="I599" s="50"/>
      <c r="J599" s="41">
        <v>0</v>
      </c>
      <c r="K599" s="49">
        <f t="shared" si="29"/>
        <v>0</v>
      </c>
      <c r="L599" s="50"/>
    </row>
    <row r="600" spans="1:12" ht="14.5" x14ac:dyDescent="0.35">
      <c r="A600" s="22" t="s">
        <v>743</v>
      </c>
      <c r="B600" s="23" t="s">
        <v>867</v>
      </c>
      <c r="C600" s="24">
        <v>5.1950456657580955E-4</v>
      </c>
      <c r="D600" s="13">
        <v>0</v>
      </c>
      <c r="E600" s="49">
        <f t="shared" si="27"/>
        <v>0</v>
      </c>
      <c r="F600" s="50"/>
      <c r="G600" s="41">
        <v>0</v>
      </c>
      <c r="H600" s="49">
        <f t="shared" si="28"/>
        <v>0</v>
      </c>
      <c r="I600" s="50"/>
      <c r="J600" s="41">
        <v>0</v>
      </c>
      <c r="K600" s="49">
        <f t="shared" si="29"/>
        <v>0</v>
      </c>
      <c r="L600" s="50"/>
    </row>
    <row r="601" spans="1:12" ht="14.5" x14ac:dyDescent="0.35">
      <c r="A601" s="22" t="s">
        <v>744</v>
      </c>
      <c r="B601" s="23" t="s">
        <v>867</v>
      </c>
      <c r="C601" s="24">
        <v>4.4379650080295276E-4</v>
      </c>
      <c r="D601" s="13">
        <v>0</v>
      </c>
      <c r="E601" s="49">
        <f t="shared" si="27"/>
        <v>0</v>
      </c>
      <c r="F601" s="50"/>
      <c r="G601" s="41">
        <v>0</v>
      </c>
      <c r="H601" s="49">
        <f t="shared" si="28"/>
        <v>0</v>
      </c>
      <c r="I601" s="50"/>
      <c r="J601" s="41">
        <v>0</v>
      </c>
      <c r="K601" s="49">
        <f t="shared" si="29"/>
        <v>0</v>
      </c>
      <c r="L601" s="50"/>
    </row>
    <row r="602" spans="1:12" ht="14.5" x14ac:dyDescent="0.35">
      <c r="A602" s="22" t="s">
        <v>745</v>
      </c>
      <c r="B602" s="23" t="s">
        <v>867</v>
      </c>
      <c r="C602" s="24">
        <v>2.2385230011830285E-4</v>
      </c>
      <c r="D602" s="13">
        <v>0</v>
      </c>
      <c r="E602" s="49">
        <f t="shared" si="27"/>
        <v>0</v>
      </c>
      <c r="F602" s="50"/>
      <c r="G602" s="41">
        <v>0</v>
      </c>
      <c r="H602" s="49">
        <f t="shared" si="28"/>
        <v>0</v>
      </c>
      <c r="I602" s="50"/>
      <c r="J602" s="41">
        <v>0</v>
      </c>
      <c r="K602" s="49">
        <f t="shared" si="29"/>
        <v>0</v>
      </c>
      <c r="L602" s="50"/>
    </row>
    <row r="603" spans="1:12" ht="14.5" x14ac:dyDescent="0.35">
      <c r="A603" s="22" t="s">
        <v>746</v>
      </c>
      <c r="B603" s="23" t="s">
        <v>867</v>
      </c>
      <c r="C603" s="24">
        <v>1.0051995287488549E-4</v>
      </c>
      <c r="D603" s="13">
        <v>0</v>
      </c>
      <c r="E603" s="49">
        <f t="shared" si="27"/>
        <v>0</v>
      </c>
      <c r="F603" s="50"/>
      <c r="G603" s="41">
        <v>0</v>
      </c>
      <c r="H603" s="49">
        <f t="shared" si="28"/>
        <v>0</v>
      </c>
      <c r="I603" s="50"/>
      <c r="J603" s="41">
        <v>0</v>
      </c>
      <c r="K603" s="49">
        <f t="shared" si="29"/>
        <v>0</v>
      </c>
      <c r="L603" s="50"/>
    </row>
    <row r="604" spans="1:12" ht="14.5" x14ac:dyDescent="0.35">
      <c r="A604" s="22" t="s">
        <v>747</v>
      </c>
      <c r="B604" s="23" t="s">
        <v>867</v>
      </c>
      <c r="C604" s="24">
        <v>7.2163510472566964E-4</v>
      </c>
      <c r="D604" s="13">
        <v>0</v>
      </c>
      <c r="E604" s="49">
        <f t="shared" si="27"/>
        <v>0</v>
      </c>
      <c r="F604" s="50"/>
      <c r="G604" s="41">
        <v>0</v>
      </c>
      <c r="H604" s="49">
        <f t="shared" si="28"/>
        <v>0</v>
      </c>
      <c r="I604" s="50"/>
      <c r="J604" s="41">
        <v>0</v>
      </c>
      <c r="K604" s="49">
        <f t="shared" si="29"/>
        <v>0</v>
      </c>
      <c r="L604" s="50"/>
    </row>
    <row r="605" spans="1:12" ht="14.5" x14ac:dyDescent="0.35">
      <c r="A605" s="22" t="s">
        <v>748</v>
      </c>
      <c r="B605" s="23" t="s">
        <v>867</v>
      </c>
      <c r="C605" s="24">
        <v>1.7986345998137287E-4</v>
      </c>
      <c r="D605" s="13">
        <v>0</v>
      </c>
      <c r="E605" s="49">
        <f t="shared" si="27"/>
        <v>0</v>
      </c>
      <c r="F605" s="50"/>
      <c r="G605" s="41">
        <v>0</v>
      </c>
      <c r="H605" s="49">
        <f t="shared" si="28"/>
        <v>0</v>
      </c>
      <c r="I605" s="50"/>
      <c r="J605" s="41">
        <v>0</v>
      </c>
      <c r="K605" s="49">
        <f t="shared" si="29"/>
        <v>0</v>
      </c>
      <c r="L605" s="50"/>
    </row>
    <row r="606" spans="1:12" ht="14.5" x14ac:dyDescent="0.35">
      <c r="A606" s="22" t="s">
        <v>749</v>
      </c>
      <c r="B606" s="23" t="s">
        <v>867</v>
      </c>
      <c r="C606" s="24">
        <v>1.3647446766449189E-3</v>
      </c>
      <c r="D606" s="13">
        <v>0</v>
      </c>
      <c r="E606" s="49">
        <f t="shared" si="27"/>
        <v>0</v>
      </c>
      <c r="F606" s="50"/>
      <c r="G606" s="41">
        <v>0</v>
      </c>
      <c r="H606" s="49">
        <f t="shared" si="28"/>
        <v>0</v>
      </c>
      <c r="I606" s="50"/>
      <c r="J606" s="41">
        <v>0</v>
      </c>
      <c r="K606" s="49">
        <f t="shared" si="29"/>
        <v>0</v>
      </c>
      <c r="L606" s="50"/>
    </row>
    <row r="607" spans="1:12" ht="14.5" x14ac:dyDescent="0.35">
      <c r="A607" s="22" t="s">
        <v>750</v>
      </c>
      <c r="B607" s="23" t="s">
        <v>867</v>
      </c>
      <c r="C607" s="24">
        <v>2.4357456935324872E-4</v>
      </c>
      <c r="D607" s="13">
        <v>0</v>
      </c>
      <c r="E607" s="49">
        <f t="shared" si="27"/>
        <v>0</v>
      </c>
      <c r="F607" s="50"/>
      <c r="G607" s="41">
        <v>0</v>
      </c>
      <c r="H607" s="49">
        <f t="shared" si="28"/>
        <v>0</v>
      </c>
      <c r="I607" s="50"/>
      <c r="J607" s="41">
        <v>0</v>
      </c>
      <c r="K607" s="49">
        <f t="shared" si="29"/>
        <v>0</v>
      </c>
      <c r="L607" s="50"/>
    </row>
    <row r="608" spans="1:12" ht="14.5" x14ac:dyDescent="0.35">
      <c r="A608" s="22" t="s">
        <v>751</v>
      </c>
      <c r="B608" s="23" t="s">
        <v>867</v>
      </c>
      <c r="C608" s="24">
        <v>3.4445806636149726E-4</v>
      </c>
      <c r="D608" s="13">
        <v>0</v>
      </c>
      <c r="E608" s="49">
        <f t="shared" si="27"/>
        <v>0</v>
      </c>
      <c r="F608" s="50"/>
      <c r="G608" s="41">
        <v>0</v>
      </c>
      <c r="H608" s="49">
        <f t="shared" si="28"/>
        <v>0</v>
      </c>
      <c r="I608" s="50"/>
      <c r="J608" s="41">
        <v>0</v>
      </c>
      <c r="K608" s="49">
        <f t="shared" si="29"/>
        <v>0</v>
      </c>
      <c r="L608" s="50"/>
    </row>
    <row r="609" spans="1:12" ht="14.5" x14ac:dyDescent="0.35">
      <c r="A609" s="22" t="s">
        <v>752</v>
      </c>
      <c r="B609" s="23" t="s">
        <v>867</v>
      </c>
      <c r="C609" s="24">
        <v>6.2347818871764406E-4</v>
      </c>
      <c r="D609" s="13">
        <v>0</v>
      </c>
      <c r="E609" s="49">
        <f t="shared" si="27"/>
        <v>0</v>
      </c>
      <c r="F609" s="50"/>
      <c r="G609" s="41">
        <v>0</v>
      </c>
      <c r="H609" s="49">
        <f t="shared" si="28"/>
        <v>0</v>
      </c>
      <c r="I609" s="50"/>
      <c r="J609" s="41">
        <v>0</v>
      </c>
      <c r="K609" s="49">
        <f t="shared" si="29"/>
        <v>0</v>
      </c>
      <c r="L609" s="50"/>
    </row>
    <row r="610" spans="1:12" ht="14.5" x14ac:dyDescent="0.35">
      <c r="A610" s="22" t="s">
        <v>753</v>
      </c>
      <c r="B610" s="23" t="s">
        <v>867</v>
      </c>
      <c r="C610" s="24">
        <v>4.0253424166624574E-4</v>
      </c>
      <c r="D610" s="13">
        <v>0</v>
      </c>
      <c r="E610" s="49">
        <f t="shared" si="27"/>
        <v>0</v>
      </c>
      <c r="F610" s="50"/>
      <c r="G610" s="41">
        <v>0</v>
      </c>
      <c r="H610" s="49">
        <f t="shared" si="28"/>
        <v>0</v>
      </c>
      <c r="I610" s="50"/>
      <c r="J610" s="41">
        <v>0</v>
      </c>
      <c r="K610" s="49">
        <f t="shared" si="29"/>
        <v>0</v>
      </c>
      <c r="L610" s="50"/>
    </row>
    <row r="611" spans="1:12" ht="14.5" x14ac:dyDescent="0.35">
      <c r="A611" s="22" t="s">
        <v>754</v>
      </c>
      <c r="B611" s="23" t="s">
        <v>867</v>
      </c>
      <c r="C611" s="24">
        <v>3.1492010552574884E-4</v>
      </c>
      <c r="D611" s="13">
        <v>0</v>
      </c>
      <c r="E611" s="49">
        <f t="shared" si="27"/>
        <v>0</v>
      </c>
      <c r="F611" s="50"/>
      <c r="G611" s="41">
        <v>0</v>
      </c>
      <c r="H611" s="49">
        <f t="shared" si="28"/>
        <v>0</v>
      </c>
      <c r="I611" s="50"/>
      <c r="J611" s="41">
        <v>0</v>
      </c>
      <c r="K611" s="49">
        <f t="shared" si="29"/>
        <v>0</v>
      </c>
      <c r="L611" s="50"/>
    </row>
    <row r="612" spans="1:12" ht="14.5" x14ac:dyDescent="0.35">
      <c r="A612" s="22" t="s">
        <v>756</v>
      </c>
      <c r="B612" s="23" t="s">
        <v>867</v>
      </c>
      <c r="C612" s="24">
        <v>1.0118342091827307E-3</v>
      </c>
      <c r="D612" s="13">
        <v>0</v>
      </c>
      <c r="E612" s="49">
        <f t="shared" si="27"/>
        <v>0</v>
      </c>
      <c r="F612" s="50"/>
      <c r="G612" s="41">
        <v>0</v>
      </c>
      <c r="H612" s="49">
        <f t="shared" si="28"/>
        <v>0</v>
      </c>
      <c r="I612" s="50"/>
      <c r="J612" s="41">
        <v>0</v>
      </c>
      <c r="K612" s="49">
        <f t="shared" si="29"/>
        <v>0</v>
      </c>
      <c r="L612" s="50"/>
    </row>
    <row r="613" spans="1:12" ht="14.5" x14ac:dyDescent="0.35">
      <c r="A613" s="22" t="s">
        <v>758</v>
      </c>
      <c r="B613" s="23" t="s">
        <v>867</v>
      </c>
      <c r="C613" s="24">
        <v>7.7825710349696596E-4</v>
      </c>
      <c r="D613" s="13">
        <v>0</v>
      </c>
      <c r="E613" s="49">
        <f t="shared" si="27"/>
        <v>0</v>
      </c>
      <c r="F613" s="50"/>
      <c r="G613" s="41">
        <v>0</v>
      </c>
      <c r="H613" s="49">
        <f t="shared" si="28"/>
        <v>0</v>
      </c>
      <c r="I613" s="50"/>
      <c r="J613" s="41">
        <v>0</v>
      </c>
      <c r="K613" s="49">
        <f t="shared" si="29"/>
        <v>0</v>
      </c>
      <c r="L613" s="50"/>
    </row>
    <row r="614" spans="1:12" ht="14.5" x14ac:dyDescent="0.35">
      <c r="A614" s="22" t="s">
        <v>759</v>
      </c>
      <c r="B614" s="23" t="s">
        <v>867</v>
      </c>
      <c r="C614" s="24">
        <v>8.6596212567080358E-4</v>
      </c>
      <c r="D614" s="13">
        <v>0</v>
      </c>
      <c r="E614" s="49">
        <f t="shared" si="27"/>
        <v>0</v>
      </c>
      <c r="F614" s="50"/>
      <c r="G614" s="41">
        <v>0</v>
      </c>
      <c r="H614" s="49">
        <f t="shared" si="28"/>
        <v>0</v>
      </c>
      <c r="I614" s="50"/>
      <c r="J614" s="41">
        <v>0</v>
      </c>
      <c r="K614" s="49">
        <f t="shared" si="29"/>
        <v>0</v>
      </c>
      <c r="L614" s="50"/>
    </row>
    <row r="615" spans="1:12" ht="14.5" x14ac:dyDescent="0.35">
      <c r="A615" s="22" t="s">
        <v>874</v>
      </c>
      <c r="B615" s="23" t="s">
        <v>867</v>
      </c>
      <c r="C615" s="24">
        <v>1.1269868134254793E-3</v>
      </c>
      <c r="D615" s="13">
        <v>0</v>
      </c>
      <c r="E615" s="49">
        <f t="shared" si="27"/>
        <v>0</v>
      </c>
      <c r="F615" s="50"/>
      <c r="G615" s="41">
        <v>0</v>
      </c>
      <c r="H615" s="49">
        <f t="shared" si="28"/>
        <v>0</v>
      </c>
      <c r="I615" s="50"/>
      <c r="J615" s="41">
        <v>0</v>
      </c>
      <c r="K615" s="49">
        <f t="shared" si="29"/>
        <v>0</v>
      </c>
      <c r="L615" s="50"/>
    </row>
    <row r="616" spans="1:12" ht="14.5" x14ac:dyDescent="0.35">
      <c r="A616" s="22" t="s">
        <v>875</v>
      </c>
      <c r="B616" s="23" t="s">
        <v>867</v>
      </c>
      <c r="C616" s="24">
        <v>4.8487698787297838E-4</v>
      </c>
      <c r="D616" s="13">
        <v>0</v>
      </c>
      <c r="E616" s="49">
        <f t="shared" si="27"/>
        <v>0</v>
      </c>
      <c r="F616" s="50"/>
      <c r="G616" s="41">
        <v>0</v>
      </c>
      <c r="H616" s="49">
        <f t="shared" si="28"/>
        <v>0</v>
      </c>
      <c r="I616" s="50"/>
      <c r="J616" s="41">
        <v>0</v>
      </c>
      <c r="K616" s="49">
        <f t="shared" si="29"/>
        <v>0</v>
      </c>
      <c r="L616" s="50"/>
    </row>
    <row r="617" spans="1:12" ht="14.5" x14ac:dyDescent="0.35">
      <c r="A617" s="22" t="s">
        <v>761</v>
      </c>
      <c r="B617" s="23" t="s">
        <v>867</v>
      </c>
      <c r="C617" s="24">
        <v>4.3161777233529037E-4</v>
      </c>
      <c r="D617" s="13">
        <v>0</v>
      </c>
      <c r="E617" s="49">
        <f t="shared" si="27"/>
        <v>0</v>
      </c>
      <c r="F617" s="50"/>
      <c r="G617" s="41">
        <v>0</v>
      </c>
      <c r="H617" s="49">
        <f t="shared" si="28"/>
        <v>0</v>
      </c>
      <c r="I617" s="50"/>
      <c r="J617" s="41">
        <v>0</v>
      </c>
      <c r="K617" s="49">
        <f t="shared" si="29"/>
        <v>0</v>
      </c>
      <c r="L617" s="50"/>
    </row>
    <row r="618" spans="1:12" ht="14.5" x14ac:dyDescent="0.35">
      <c r="A618" s="22" t="s">
        <v>762</v>
      </c>
      <c r="B618" s="23" t="s">
        <v>867</v>
      </c>
      <c r="C618" s="24">
        <v>1.2197814534663997E-3</v>
      </c>
      <c r="D618" s="13">
        <v>0</v>
      </c>
      <c r="E618" s="49">
        <f t="shared" si="27"/>
        <v>0</v>
      </c>
      <c r="F618" s="50"/>
      <c r="G618" s="41">
        <v>0</v>
      </c>
      <c r="H618" s="49">
        <f t="shared" si="28"/>
        <v>0</v>
      </c>
      <c r="I618" s="50"/>
      <c r="J618" s="41">
        <v>0</v>
      </c>
      <c r="K618" s="49">
        <f t="shared" si="29"/>
        <v>0</v>
      </c>
      <c r="L618" s="50"/>
    </row>
    <row r="619" spans="1:12" ht="14.5" x14ac:dyDescent="0.35">
      <c r="A619" s="22" t="s">
        <v>763</v>
      </c>
      <c r="B619" s="23" t="s">
        <v>867</v>
      </c>
      <c r="C619" s="24">
        <v>4.0435196233306106E-4</v>
      </c>
      <c r="D619" s="13">
        <v>0</v>
      </c>
      <c r="E619" s="49">
        <f t="shared" si="27"/>
        <v>0</v>
      </c>
      <c r="F619" s="50"/>
      <c r="G619" s="41">
        <v>0</v>
      </c>
      <c r="H619" s="49">
        <f t="shared" si="28"/>
        <v>0</v>
      </c>
      <c r="I619" s="50"/>
      <c r="J619" s="41">
        <v>0</v>
      </c>
      <c r="K619" s="49">
        <f t="shared" si="29"/>
        <v>0</v>
      </c>
      <c r="L619" s="50"/>
    </row>
    <row r="620" spans="1:12" ht="14.5" x14ac:dyDescent="0.35">
      <c r="A620" s="22" t="s">
        <v>764</v>
      </c>
      <c r="B620" s="23" t="s">
        <v>867</v>
      </c>
      <c r="C620" s="24">
        <v>1.6759384548036964E-4</v>
      </c>
      <c r="D620" s="13">
        <v>0</v>
      </c>
      <c r="E620" s="49">
        <f t="shared" si="27"/>
        <v>0</v>
      </c>
      <c r="F620" s="50"/>
      <c r="G620" s="41">
        <v>0</v>
      </c>
      <c r="H620" s="49">
        <f t="shared" si="28"/>
        <v>0</v>
      </c>
      <c r="I620" s="50"/>
      <c r="J620" s="41">
        <v>0</v>
      </c>
      <c r="K620" s="49">
        <f t="shared" si="29"/>
        <v>0</v>
      </c>
      <c r="L620" s="50"/>
    </row>
    <row r="621" spans="1:12" ht="14.5" x14ac:dyDescent="0.35">
      <c r="A621" s="22" t="s">
        <v>765</v>
      </c>
      <c r="B621" s="23" t="s">
        <v>867</v>
      </c>
      <c r="C621" s="24">
        <v>7.8634596046429407E-4</v>
      </c>
      <c r="D621" s="13">
        <v>0</v>
      </c>
      <c r="E621" s="49">
        <f t="shared" si="27"/>
        <v>0</v>
      </c>
      <c r="F621" s="50"/>
      <c r="G621" s="41">
        <v>0</v>
      </c>
      <c r="H621" s="49">
        <f t="shared" si="28"/>
        <v>0</v>
      </c>
      <c r="I621" s="50"/>
      <c r="J621" s="41">
        <v>0</v>
      </c>
      <c r="K621" s="49">
        <f t="shared" si="29"/>
        <v>0</v>
      </c>
      <c r="L621" s="50"/>
    </row>
    <row r="622" spans="1:12" ht="14.5" x14ac:dyDescent="0.35">
      <c r="A622" s="22" t="s">
        <v>766</v>
      </c>
      <c r="B622" s="23" t="s">
        <v>867</v>
      </c>
      <c r="C622" s="24">
        <v>2.0176699401649705E-4</v>
      </c>
      <c r="D622" s="13">
        <v>0</v>
      </c>
      <c r="E622" s="49">
        <f t="shared" si="27"/>
        <v>0</v>
      </c>
      <c r="F622" s="50"/>
      <c r="G622" s="41">
        <v>0</v>
      </c>
      <c r="H622" s="49">
        <f t="shared" si="28"/>
        <v>0</v>
      </c>
      <c r="I622" s="50"/>
      <c r="J622" s="41">
        <v>0</v>
      </c>
      <c r="K622" s="49">
        <f t="shared" si="29"/>
        <v>0</v>
      </c>
      <c r="L622" s="50"/>
    </row>
    <row r="623" spans="1:12" ht="14.5" x14ac:dyDescent="0.35">
      <c r="A623" s="22" t="s">
        <v>767</v>
      </c>
      <c r="B623" s="23" t="s">
        <v>867</v>
      </c>
      <c r="C623" s="24">
        <v>5.6985542904659304E-4</v>
      </c>
      <c r="D623" s="13">
        <v>0</v>
      </c>
      <c r="E623" s="49">
        <f t="shared" si="27"/>
        <v>0</v>
      </c>
      <c r="F623" s="50"/>
      <c r="G623" s="41">
        <v>0</v>
      </c>
      <c r="H623" s="49">
        <f t="shared" si="28"/>
        <v>0</v>
      </c>
      <c r="I623" s="50"/>
      <c r="J623" s="41">
        <v>0</v>
      </c>
      <c r="K623" s="49">
        <f t="shared" si="29"/>
        <v>0</v>
      </c>
      <c r="L623" s="50"/>
    </row>
    <row r="624" spans="1:12" ht="14.5" x14ac:dyDescent="0.35">
      <c r="A624" s="22" t="s">
        <v>768</v>
      </c>
      <c r="B624" s="23" t="s">
        <v>867</v>
      </c>
      <c r="C624" s="24">
        <v>1.8358978734834419E-4</v>
      </c>
      <c r="D624" s="13">
        <v>0</v>
      </c>
      <c r="E624" s="49">
        <f t="shared" si="27"/>
        <v>0</v>
      </c>
      <c r="F624" s="50"/>
      <c r="G624" s="41">
        <v>0</v>
      </c>
      <c r="H624" s="49">
        <f t="shared" si="28"/>
        <v>0</v>
      </c>
      <c r="I624" s="50"/>
      <c r="J624" s="41">
        <v>0</v>
      </c>
      <c r="K624" s="49">
        <f t="shared" si="29"/>
        <v>0</v>
      </c>
      <c r="L624" s="50"/>
    </row>
    <row r="625" spans="1:12" ht="14.5" x14ac:dyDescent="0.35">
      <c r="A625" s="22" t="s">
        <v>769</v>
      </c>
      <c r="B625" s="23" t="s">
        <v>867</v>
      </c>
      <c r="C625" s="24">
        <v>3.0783099492516915E-4</v>
      </c>
      <c r="D625" s="13">
        <v>0</v>
      </c>
      <c r="E625" s="49">
        <f t="shared" si="27"/>
        <v>0</v>
      </c>
      <c r="F625" s="50"/>
      <c r="G625" s="41">
        <v>0</v>
      </c>
      <c r="H625" s="49">
        <f t="shared" si="28"/>
        <v>0</v>
      </c>
      <c r="I625" s="50"/>
      <c r="J625" s="41">
        <v>0</v>
      </c>
      <c r="K625" s="49">
        <f t="shared" si="29"/>
        <v>0</v>
      </c>
      <c r="L625" s="50"/>
    </row>
    <row r="626" spans="1:12" ht="14.5" x14ac:dyDescent="0.35">
      <c r="A626" s="22" t="s">
        <v>770</v>
      </c>
      <c r="B626" s="23" t="s">
        <v>867</v>
      </c>
      <c r="C626" s="24">
        <v>3.7154210429704505E-4</v>
      </c>
      <c r="D626" s="13">
        <v>0</v>
      </c>
      <c r="E626" s="49">
        <f t="shared" si="27"/>
        <v>0</v>
      </c>
      <c r="F626" s="50"/>
      <c r="G626" s="41">
        <v>0</v>
      </c>
      <c r="H626" s="49">
        <f t="shared" si="28"/>
        <v>0</v>
      </c>
      <c r="I626" s="50"/>
      <c r="J626" s="41">
        <v>0</v>
      </c>
      <c r="K626" s="49">
        <f t="shared" si="29"/>
        <v>0</v>
      </c>
      <c r="L626" s="50"/>
    </row>
    <row r="627" spans="1:12" ht="14.5" x14ac:dyDescent="0.35">
      <c r="A627" s="22" t="s">
        <v>771</v>
      </c>
      <c r="B627" s="23" t="s">
        <v>867</v>
      </c>
      <c r="C627" s="24">
        <v>6.5865108362051991E-4</v>
      </c>
      <c r="D627" s="13">
        <v>0</v>
      </c>
      <c r="E627" s="49">
        <f t="shared" si="27"/>
        <v>0</v>
      </c>
      <c r="F627" s="50"/>
      <c r="G627" s="41">
        <v>0</v>
      </c>
      <c r="H627" s="49">
        <f t="shared" si="28"/>
        <v>0</v>
      </c>
      <c r="I627" s="50"/>
      <c r="J627" s="41">
        <v>0</v>
      </c>
      <c r="K627" s="49">
        <f t="shared" si="29"/>
        <v>0</v>
      </c>
      <c r="L627" s="50"/>
    </row>
    <row r="628" spans="1:12" ht="14.5" x14ac:dyDescent="0.35">
      <c r="A628" s="22" t="s">
        <v>513</v>
      </c>
      <c r="B628" s="23" t="s">
        <v>25</v>
      </c>
      <c r="C628" s="24">
        <v>1.5606040784942666E-3</v>
      </c>
      <c r="D628" s="13">
        <v>0</v>
      </c>
      <c r="E628" s="49">
        <f t="shared" si="27"/>
        <v>0</v>
      </c>
      <c r="F628" s="50"/>
      <c r="G628" s="41">
        <v>0</v>
      </c>
      <c r="H628" s="49">
        <f t="shared" si="28"/>
        <v>0</v>
      </c>
      <c r="I628" s="50"/>
      <c r="J628" s="41">
        <v>0</v>
      </c>
      <c r="K628" s="49">
        <f t="shared" si="29"/>
        <v>0</v>
      </c>
      <c r="L628" s="50"/>
    </row>
    <row r="629" spans="1:12" ht="14.5" x14ac:dyDescent="0.35">
      <c r="A629" s="22" t="s">
        <v>514</v>
      </c>
      <c r="B629" s="23" t="s">
        <v>25</v>
      </c>
      <c r="C629" s="24">
        <v>1.1117179598242306E-3</v>
      </c>
      <c r="D629" s="13">
        <v>0</v>
      </c>
      <c r="E629" s="49">
        <f t="shared" si="27"/>
        <v>0</v>
      </c>
      <c r="F629" s="50"/>
      <c r="G629" s="41">
        <v>0</v>
      </c>
      <c r="H629" s="49">
        <f t="shared" si="28"/>
        <v>0</v>
      </c>
      <c r="I629" s="50"/>
      <c r="J629" s="41">
        <v>0</v>
      </c>
      <c r="K629" s="49">
        <f t="shared" si="29"/>
        <v>0</v>
      </c>
      <c r="L629" s="50"/>
    </row>
    <row r="630" spans="1:12" ht="14.5" x14ac:dyDescent="0.35">
      <c r="A630" s="22" t="s">
        <v>515</v>
      </c>
      <c r="B630" s="23" t="s">
        <v>25</v>
      </c>
      <c r="C630" s="24">
        <v>5.5749492851224903E-4</v>
      </c>
      <c r="D630" s="13">
        <v>0</v>
      </c>
      <c r="E630" s="49">
        <f t="shared" si="27"/>
        <v>0</v>
      </c>
      <c r="F630" s="50"/>
      <c r="G630" s="41">
        <v>0</v>
      </c>
      <c r="H630" s="49">
        <f t="shared" si="28"/>
        <v>0</v>
      </c>
      <c r="I630" s="50"/>
      <c r="J630" s="41">
        <v>0</v>
      </c>
      <c r="K630" s="49">
        <f t="shared" si="29"/>
        <v>0</v>
      </c>
      <c r="L630" s="50"/>
    </row>
    <row r="631" spans="1:12" ht="14.5" x14ac:dyDescent="0.35">
      <c r="A631" s="22" t="s">
        <v>516</v>
      </c>
      <c r="B631" s="23" t="s">
        <v>25</v>
      </c>
      <c r="C631" s="24">
        <v>5.2532127270961859E-4</v>
      </c>
      <c r="D631" s="13">
        <v>0</v>
      </c>
      <c r="E631" s="49">
        <f t="shared" si="27"/>
        <v>0</v>
      </c>
      <c r="F631" s="50"/>
      <c r="G631" s="41">
        <v>0</v>
      </c>
      <c r="H631" s="49">
        <f t="shared" si="28"/>
        <v>0</v>
      </c>
      <c r="I631" s="50"/>
      <c r="J631" s="41">
        <v>0</v>
      </c>
      <c r="K631" s="49">
        <f t="shared" si="29"/>
        <v>0</v>
      </c>
      <c r="L631" s="50"/>
    </row>
    <row r="632" spans="1:12" ht="14.5" x14ac:dyDescent="0.35">
      <c r="A632" s="22" t="s">
        <v>517</v>
      </c>
      <c r="B632" s="23" t="s">
        <v>25</v>
      </c>
      <c r="C632" s="24">
        <v>2.8347353798984431E-4</v>
      </c>
      <c r="D632" s="13">
        <v>0</v>
      </c>
      <c r="E632" s="49">
        <f t="shared" si="27"/>
        <v>0</v>
      </c>
      <c r="F632" s="50"/>
      <c r="G632" s="41">
        <v>0</v>
      </c>
      <c r="H632" s="49">
        <f t="shared" si="28"/>
        <v>0</v>
      </c>
      <c r="I632" s="50"/>
      <c r="J632" s="41">
        <v>0</v>
      </c>
      <c r="K632" s="49">
        <f t="shared" si="29"/>
        <v>0</v>
      </c>
      <c r="L632" s="50"/>
    </row>
    <row r="633" spans="1:12" ht="14.5" x14ac:dyDescent="0.35">
      <c r="A633" s="22" t="s">
        <v>518</v>
      </c>
      <c r="B633" s="23" t="s">
        <v>25</v>
      </c>
      <c r="C633" s="24">
        <v>2.449378598533602E-4</v>
      </c>
      <c r="D633" s="13">
        <v>0</v>
      </c>
      <c r="E633" s="49">
        <f t="shared" si="27"/>
        <v>0</v>
      </c>
      <c r="F633" s="50"/>
      <c r="G633" s="41">
        <v>0</v>
      </c>
      <c r="H633" s="49">
        <f t="shared" si="28"/>
        <v>0</v>
      </c>
      <c r="I633" s="50"/>
      <c r="J633" s="41">
        <v>0</v>
      </c>
      <c r="K633" s="49">
        <f t="shared" si="29"/>
        <v>0</v>
      </c>
      <c r="L633" s="50"/>
    </row>
    <row r="634" spans="1:12" ht="14.5" x14ac:dyDescent="0.35">
      <c r="A634" s="22" t="s">
        <v>519</v>
      </c>
      <c r="B634" s="23" t="s">
        <v>25</v>
      </c>
      <c r="C634" s="24">
        <v>9.1976665740853617E-4</v>
      </c>
      <c r="D634" s="13">
        <v>0</v>
      </c>
      <c r="E634" s="49">
        <f t="shared" si="27"/>
        <v>0</v>
      </c>
      <c r="F634" s="50"/>
      <c r="G634" s="41">
        <v>0</v>
      </c>
      <c r="H634" s="49">
        <f t="shared" si="28"/>
        <v>0</v>
      </c>
      <c r="I634" s="50"/>
      <c r="J634" s="41">
        <v>0</v>
      </c>
      <c r="K634" s="49">
        <f t="shared" si="29"/>
        <v>0</v>
      </c>
      <c r="L634" s="50"/>
    </row>
    <row r="635" spans="1:12" ht="14.5" x14ac:dyDescent="0.35">
      <c r="A635" s="22" t="s">
        <v>520</v>
      </c>
      <c r="B635" s="23" t="s">
        <v>25</v>
      </c>
      <c r="C635" s="24">
        <v>8.7032465527116037E-4</v>
      </c>
      <c r="D635" s="13">
        <v>0</v>
      </c>
      <c r="E635" s="49">
        <f t="shared" si="27"/>
        <v>0</v>
      </c>
      <c r="F635" s="50"/>
      <c r="G635" s="41">
        <v>0</v>
      </c>
      <c r="H635" s="49">
        <f t="shared" si="28"/>
        <v>0</v>
      </c>
      <c r="I635" s="50"/>
      <c r="J635" s="41">
        <v>0</v>
      </c>
      <c r="K635" s="49">
        <f t="shared" si="29"/>
        <v>0</v>
      </c>
      <c r="L635" s="50"/>
    </row>
    <row r="636" spans="1:12" ht="14.5" x14ac:dyDescent="0.35">
      <c r="A636" s="22" t="s">
        <v>521</v>
      </c>
      <c r="B636" s="23" t="s">
        <v>25</v>
      </c>
      <c r="C636" s="24">
        <v>5.3050177661004218E-4</v>
      </c>
      <c r="D636" s="13">
        <v>0</v>
      </c>
      <c r="E636" s="49">
        <f t="shared" si="27"/>
        <v>0</v>
      </c>
      <c r="F636" s="50"/>
      <c r="G636" s="41">
        <v>0</v>
      </c>
      <c r="H636" s="49">
        <f t="shared" si="28"/>
        <v>0</v>
      </c>
      <c r="I636" s="50"/>
      <c r="J636" s="41">
        <v>0</v>
      </c>
      <c r="K636" s="49">
        <f t="shared" si="29"/>
        <v>0</v>
      </c>
      <c r="L636" s="50"/>
    </row>
    <row r="637" spans="1:12" ht="14.5" x14ac:dyDescent="0.35">
      <c r="A637" s="22" t="s">
        <v>523</v>
      </c>
      <c r="B637" s="23" t="s">
        <v>25</v>
      </c>
      <c r="C637" s="24">
        <v>8.8513907870570489E-4</v>
      </c>
      <c r="D637" s="13">
        <v>0</v>
      </c>
      <c r="E637" s="49">
        <f t="shared" si="27"/>
        <v>0</v>
      </c>
      <c r="F637" s="50"/>
      <c r="G637" s="41">
        <v>0</v>
      </c>
      <c r="H637" s="49">
        <f t="shared" si="28"/>
        <v>0</v>
      </c>
      <c r="I637" s="50"/>
      <c r="J637" s="41">
        <v>0</v>
      </c>
      <c r="K637" s="49">
        <f t="shared" si="29"/>
        <v>0</v>
      </c>
      <c r="L637" s="50"/>
    </row>
    <row r="638" spans="1:12" ht="14.5" x14ac:dyDescent="0.35">
      <c r="A638" s="22" t="s">
        <v>526</v>
      </c>
      <c r="B638" s="23" t="s">
        <v>25</v>
      </c>
      <c r="C638" s="24">
        <v>1.9649560408273274E-4</v>
      </c>
      <c r="D638" s="13">
        <v>0</v>
      </c>
      <c r="E638" s="49">
        <f t="shared" si="27"/>
        <v>0</v>
      </c>
      <c r="F638" s="50"/>
      <c r="G638" s="41">
        <v>0</v>
      </c>
      <c r="H638" s="49">
        <f t="shared" si="28"/>
        <v>0</v>
      </c>
      <c r="I638" s="50"/>
      <c r="J638" s="41">
        <v>0</v>
      </c>
      <c r="K638" s="49">
        <f t="shared" si="29"/>
        <v>0</v>
      </c>
      <c r="L638" s="50"/>
    </row>
    <row r="639" spans="1:12" ht="14.5" x14ac:dyDescent="0.35">
      <c r="A639" s="22" t="s">
        <v>527</v>
      </c>
      <c r="B639" s="23" t="s">
        <v>25</v>
      </c>
      <c r="C639" s="24">
        <v>5.1105216547511843E-4</v>
      </c>
      <c r="D639" s="13">
        <v>0</v>
      </c>
      <c r="E639" s="49">
        <f t="shared" si="27"/>
        <v>0</v>
      </c>
      <c r="F639" s="50"/>
      <c r="G639" s="41">
        <v>0</v>
      </c>
      <c r="H639" s="49">
        <f t="shared" si="28"/>
        <v>0</v>
      </c>
      <c r="I639" s="50"/>
      <c r="J639" s="41">
        <v>0</v>
      </c>
      <c r="K639" s="49">
        <f t="shared" si="29"/>
        <v>0</v>
      </c>
      <c r="L639" s="50"/>
    </row>
    <row r="640" spans="1:12" ht="14.5" x14ac:dyDescent="0.35">
      <c r="A640" s="22" t="s">
        <v>528</v>
      </c>
      <c r="B640" s="23" t="s">
        <v>25</v>
      </c>
      <c r="C640" s="24">
        <v>9.8156916008025602E-5</v>
      </c>
      <c r="D640" s="13">
        <v>0</v>
      </c>
      <c r="E640" s="49">
        <f t="shared" si="27"/>
        <v>0</v>
      </c>
      <c r="F640" s="50"/>
      <c r="G640" s="41">
        <v>0</v>
      </c>
      <c r="H640" s="49">
        <f t="shared" si="28"/>
        <v>0</v>
      </c>
      <c r="I640" s="50"/>
      <c r="J640" s="41">
        <v>0</v>
      </c>
      <c r="K640" s="49">
        <f t="shared" si="29"/>
        <v>0</v>
      </c>
      <c r="L640" s="50"/>
    </row>
    <row r="641" spans="1:12" ht="14.5" x14ac:dyDescent="0.35">
      <c r="A641" s="22" t="s">
        <v>529</v>
      </c>
      <c r="B641" s="23" t="s">
        <v>25</v>
      </c>
      <c r="C641" s="24">
        <v>1.2624070031032182E-4</v>
      </c>
      <c r="D641" s="13">
        <v>0</v>
      </c>
      <c r="E641" s="49">
        <f t="shared" si="27"/>
        <v>0</v>
      </c>
      <c r="F641" s="50"/>
      <c r="G641" s="41">
        <v>0</v>
      </c>
      <c r="H641" s="49">
        <f t="shared" si="28"/>
        <v>0</v>
      </c>
      <c r="I641" s="50"/>
      <c r="J641" s="41">
        <v>0</v>
      </c>
      <c r="K641" s="49">
        <f t="shared" si="29"/>
        <v>0</v>
      </c>
      <c r="L641" s="50"/>
    </row>
    <row r="642" spans="1:12" ht="14.5" x14ac:dyDescent="0.35">
      <c r="A642" s="22" t="s">
        <v>530</v>
      </c>
      <c r="B642" s="23" t="s">
        <v>25</v>
      </c>
      <c r="C642" s="24">
        <v>1.5832347007961167E-4</v>
      </c>
      <c r="D642" s="13">
        <v>0</v>
      </c>
      <c r="E642" s="49">
        <f t="shared" si="27"/>
        <v>0</v>
      </c>
      <c r="F642" s="50"/>
      <c r="G642" s="41">
        <v>0</v>
      </c>
      <c r="H642" s="49">
        <f t="shared" si="28"/>
        <v>0</v>
      </c>
      <c r="I642" s="50"/>
      <c r="J642" s="41">
        <v>0</v>
      </c>
      <c r="K642" s="49">
        <f t="shared" si="29"/>
        <v>0</v>
      </c>
      <c r="L642" s="50"/>
    </row>
    <row r="643" spans="1:12" ht="14.5" x14ac:dyDescent="0.35">
      <c r="A643" s="22" t="s">
        <v>531</v>
      </c>
      <c r="B643" s="23" t="s">
        <v>25</v>
      </c>
      <c r="C643" s="24">
        <v>2.8683632122345263E-4</v>
      </c>
      <c r="D643" s="13">
        <v>0</v>
      </c>
      <c r="E643" s="49">
        <f t="shared" si="27"/>
        <v>0</v>
      </c>
      <c r="F643" s="50"/>
      <c r="G643" s="41">
        <v>0</v>
      </c>
      <c r="H643" s="49">
        <f t="shared" si="28"/>
        <v>0</v>
      </c>
      <c r="I643" s="50"/>
      <c r="J643" s="41">
        <v>0</v>
      </c>
      <c r="K643" s="49">
        <f t="shared" si="29"/>
        <v>0</v>
      </c>
      <c r="L643" s="50"/>
    </row>
    <row r="644" spans="1:12" ht="14.5" x14ac:dyDescent="0.35">
      <c r="A644" s="22" t="s">
        <v>533</v>
      </c>
      <c r="B644" s="23" t="s">
        <v>25</v>
      </c>
      <c r="C644" s="24">
        <v>1.2205994277664663E-4</v>
      </c>
      <c r="D644" s="13">
        <v>0</v>
      </c>
      <c r="E644" s="49">
        <f t="shared" si="27"/>
        <v>0</v>
      </c>
      <c r="F644" s="50"/>
      <c r="G644" s="41">
        <v>0</v>
      </c>
      <c r="H644" s="49">
        <f t="shared" si="28"/>
        <v>0</v>
      </c>
      <c r="I644" s="50"/>
      <c r="J644" s="41">
        <v>0</v>
      </c>
      <c r="K644" s="49">
        <f t="shared" si="29"/>
        <v>0</v>
      </c>
      <c r="L644" s="50"/>
    </row>
    <row r="645" spans="1:12" ht="14.5" x14ac:dyDescent="0.35">
      <c r="A645" s="22" t="s">
        <v>534</v>
      </c>
      <c r="B645" s="23" t="s">
        <v>25</v>
      </c>
      <c r="C645" s="24">
        <v>8.2697201736761574E-4</v>
      </c>
      <c r="D645" s="13">
        <v>0</v>
      </c>
      <c r="E645" s="49">
        <f t="shared" si="27"/>
        <v>0</v>
      </c>
      <c r="F645" s="50"/>
      <c r="G645" s="41">
        <v>0</v>
      </c>
      <c r="H645" s="49">
        <f t="shared" si="28"/>
        <v>0</v>
      </c>
      <c r="I645" s="50"/>
      <c r="J645" s="41">
        <v>0</v>
      </c>
      <c r="K645" s="49">
        <f t="shared" si="29"/>
        <v>0</v>
      </c>
      <c r="L645" s="50"/>
    </row>
    <row r="646" spans="1:12" ht="14.5" x14ac:dyDescent="0.35">
      <c r="A646" s="22" t="s">
        <v>535</v>
      </c>
      <c r="B646" s="23" t="s">
        <v>25</v>
      </c>
      <c r="C646" s="24">
        <v>1.2006045004314984E-3</v>
      </c>
      <c r="D646" s="13">
        <v>0</v>
      </c>
      <c r="E646" s="49">
        <f t="shared" si="27"/>
        <v>0</v>
      </c>
      <c r="F646" s="50"/>
      <c r="G646" s="41">
        <v>0</v>
      </c>
      <c r="H646" s="49">
        <f t="shared" si="28"/>
        <v>0</v>
      </c>
      <c r="I646" s="50"/>
      <c r="J646" s="41">
        <v>0</v>
      </c>
      <c r="K646" s="49">
        <f t="shared" si="29"/>
        <v>0</v>
      </c>
      <c r="L646" s="50"/>
    </row>
    <row r="647" spans="1:12" ht="14.5" x14ac:dyDescent="0.35">
      <c r="A647" s="22" t="s">
        <v>536</v>
      </c>
      <c r="B647" s="23" t="s">
        <v>25</v>
      </c>
      <c r="C647" s="24">
        <v>2.0239410764654837E-3</v>
      </c>
      <c r="D647" s="13">
        <v>0</v>
      </c>
      <c r="E647" s="49">
        <f t="shared" si="27"/>
        <v>0</v>
      </c>
      <c r="F647" s="50"/>
      <c r="G647" s="41">
        <v>0</v>
      </c>
      <c r="H647" s="49">
        <f t="shared" si="28"/>
        <v>0</v>
      </c>
      <c r="I647" s="50"/>
      <c r="J647" s="41">
        <v>0</v>
      </c>
      <c r="K647" s="49">
        <f t="shared" si="29"/>
        <v>0</v>
      </c>
      <c r="L647" s="50"/>
    </row>
    <row r="648" spans="1:12" ht="14.5" x14ac:dyDescent="0.35">
      <c r="A648" s="22" t="s">
        <v>537</v>
      </c>
      <c r="B648" s="23" t="s">
        <v>25</v>
      </c>
      <c r="C648" s="24">
        <v>8.6096339383706167E-4</v>
      </c>
      <c r="D648" s="13">
        <v>0</v>
      </c>
      <c r="E648" s="49">
        <f t="shared" si="27"/>
        <v>0</v>
      </c>
      <c r="F648" s="50"/>
      <c r="G648" s="41">
        <v>0</v>
      </c>
      <c r="H648" s="49">
        <f t="shared" si="28"/>
        <v>0</v>
      </c>
      <c r="I648" s="50"/>
      <c r="J648" s="41">
        <v>0</v>
      </c>
      <c r="K648" s="49">
        <f t="shared" si="29"/>
        <v>0</v>
      </c>
      <c r="L648" s="50"/>
    </row>
    <row r="649" spans="1:12" ht="14.5" x14ac:dyDescent="0.35">
      <c r="A649" s="22" t="s">
        <v>538</v>
      </c>
      <c r="B649" s="23" t="s">
        <v>25</v>
      </c>
      <c r="C649" s="24">
        <v>3.250993412599144E-4</v>
      </c>
      <c r="D649" s="13">
        <v>0</v>
      </c>
      <c r="E649" s="49">
        <f t="shared" si="27"/>
        <v>0</v>
      </c>
      <c r="F649" s="50"/>
      <c r="G649" s="41">
        <v>0</v>
      </c>
      <c r="H649" s="49">
        <f t="shared" si="28"/>
        <v>0</v>
      </c>
      <c r="I649" s="50"/>
      <c r="J649" s="41">
        <v>0</v>
      </c>
      <c r="K649" s="49">
        <f t="shared" si="29"/>
        <v>0</v>
      </c>
      <c r="L649" s="50"/>
    </row>
    <row r="650" spans="1:12" ht="14.5" x14ac:dyDescent="0.35">
      <c r="A650" s="22" t="s">
        <v>539</v>
      </c>
      <c r="B650" s="23" t="s">
        <v>25</v>
      </c>
      <c r="C650" s="24">
        <v>3.1273884072557045E-4</v>
      </c>
      <c r="D650" s="13">
        <v>0</v>
      </c>
      <c r="E650" s="49">
        <f t="shared" ref="E650:E713" si="30">+IF(D650=1,C650,0)</f>
        <v>0</v>
      </c>
      <c r="F650" s="50"/>
      <c r="G650" s="41">
        <v>0</v>
      </c>
      <c r="H650" s="49">
        <f t="shared" ref="H650:H713" si="31">+IF(G650=1,C650,0)</f>
        <v>0</v>
      </c>
      <c r="I650" s="50"/>
      <c r="J650" s="41">
        <v>0</v>
      </c>
      <c r="K650" s="49">
        <f t="shared" ref="K650:K713" si="32">+IF(J650=1,C650,0)</f>
        <v>0</v>
      </c>
      <c r="L650" s="50"/>
    </row>
    <row r="651" spans="1:12" ht="14.5" x14ac:dyDescent="0.35">
      <c r="A651" s="22" t="s">
        <v>540</v>
      </c>
      <c r="B651" s="23" t="s">
        <v>25</v>
      </c>
      <c r="C651" s="24">
        <v>7.9625253809843723E-4</v>
      </c>
      <c r="D651" s="13">
        <v>0</v>
      </c>
      <c r="E651" s="49">
        <f t="shared" si="30"/>
        <v>0</v>
      </c>
      <c r="F651" s="50"/>
      <c r="G651" s="41">
        <v>0</v>
      </c>
      <c r="H651" s="49">
        <f t="shared" si="31"/>
        <v>0</v>
      </c>
      <c r="I651" s="50"/>
      <c r="J651" s="41">
        <v>0</v>
      </c>
      <c r="K651" s="49">
        <f t="shared" si="32"/>
        <v>0</v>
      </c>
      <c r="L651" s="50"/>
    </row>
    <row r="652" spans="1:12" ht="14.5" x14ac:dyDescent="0.35">
      <c r="A652" s="22" t="s">
        <v>467</v>
      </c>
      <c r="B652" s="23" t="s">
        <v>25</v>
      </c>
      <c r="C652" s="24">
        <v>4.0044386289940812E-4</v>
      </c>
      <c r="D652" s="13">
        <v>0</v>
      </c>
      <c r="E652" s="49">
        <f t="shared" si="30"/>
        <v>0</v>
      </c>
      <c r="F652" s="50"/>
      <c r="G652" s="41">
        <v>0</v>
      </c>
      <c r="H652" s="49">
        <f t="shared" si="31"/>
        <v>0</v>
      </c>
      <c r="I652" s="50"/>
      <c r="J652" s="41">
        <v>0</v>
      </c>
      <c r="K652" s="49">
        <f t="shared" si="32"/>
        <v>0</v>
      </c>
      <c r="L652" s="50"/>
    </row>
    <row r="653" spans="1:12" ht="14.5" x14ac:dyDescent="0.35">
      <c r="A653" s="22" t="s">
        <v>468</v>
      </c>
      <c r="B653" s="23" t="s">
        <v>25</v>
      </c>
      <c r="C653" s="24">
        <v>1.255954094736024E-3</v>
      </c>
      <c r="D653" s="13">
        <v>0</v>
      </c>
      <c r="E653" s="49">
        <f t="shared" si="30"/>
        <v>0</v>
      </c>
      <c r="F653" s="50"/>
      <c r="G653" s="41">
        <v>0</v>
      </c>
      <c r="H653" s="49">
        <f t="shared" si="31"/>
        <v>0</v>
      </c>
      <c r="I653" s="50"/>
      <c r="J653" s="41">
        <v>0</v>
      </c>
      <c r="K653" s="49">
        <f t="shared" si="32"/>
        <v>0</v>
      </c>
      <c r="L653" s="50"/>
    </row>
    <row r="654" spans="1:12" ht="14.5" x14ac:dyDescent="0.35">
      <c r="A654" s="22" t="s">
        <v>470</v>
      </c>
      <c r="B654" s="23" t="s">
        <v>25</v>
      </c>
      <c r="C654" s="24">
        <v>1.2279611964670684E-3</v>
      </c>
      <c r="D654" s="13">
        <v>0</v>
      </c>
      <c r="E654" s="49">
        <f t="shared" si="30"/>
        <v>0</v>
      </c>
      <c r="F654" s="50"/>
      <c r="G654" s="41">
        <v>0</v>
      </c>
      <c r="H654" s="49">
        <f t="shared" si="31"/>
        <v>0</v>
      </c>
      <c r="I654" s="50"/>
      <c r="J654" s="41">
        <v>0</v>
      </c>
      <c r="K654" s="49">
        <f t="shared" si="32"/>
        <v>0</v>
      </c>
      <c r="L654" s="50"/>
    </row>
    <row r="655" spans="1:12" ht="14.5" x14ac:dyDescent="0.35">
      <c r="A655" s="22" t="s">
        <v>471</v>
      </c>
      <c r="B655" s="23" t="s">
        <v>25</v>
      </c>
      <c r="C655" s="24">
        <v>1.5564233209605911E-3</v>
      </c>
      <c r="D655" s="13">
        <v>0</v>
      </c>
      <c r="E655" s="49">
        <f t="shared" si="30"/>
        <v>0</v>
      </c>
      <c r="F655" s="50"/>
      <c r="G655" s="41">
        <v>0</v>
      </c>
      <c r="H655" s="49">
        <f t="shared" si="31"/>
        <v>0</v>
      </c>
      <c r="I655" s="50"/>
      <c r="J655" s="41">
        <v>0</v>
      </c>
      <c r="K655" s="49">
        <f t="shared" si="32"/>
        <v>0</v>
      </c>
      <c r="L655" s="50"/>
    </row>
    <row r="656" spans="1:12" ht="14.5" x14ac:dyDescent="0.35">
      <c r="A656" s="22" t="s">
        <v>472</v>
      </c>
      <c r="B656" s="23" t="s">
        <v>25</v>
      </c>
      <c r="C656" s="24">
        <v>7.0763865559119192E-4</v>
      </c>
      <c r="D656" s="13">
        <v>0</v>
      </c>
      <c r="E656" s="49">
        <f t="shared" si="30"/>
        <v>0</v>
      </c>
      <c r="F656" s="50"/>
      <c r="G656" s="41">
        <v>0</v>
      </c>
      <c r="H656" s="49">
        <f t="shared" si="31"/>
        <v>0</v>
      </c>
      <c r="I656" s="50"/>
      <c r="J656" s="41">
        <v>0</v>
      </c>
      <c r="K656" s="49">
        <f t="shared" si="32"/>
        <v>0</v>
      </c>
      <c r="L656" s="50"/>
    </row>
    <row r="657" spans="1:12" ht="14.5" x14ac:dyDescent="0.35">
      <c r="A657" s="22" t="s">
        <v>473</v>
      </c>
      <c r="B657" s="23" t="s">
        <v>25</v>
      </c>
      <c r="C657" s="24">
        <v>9.8520460141388651E-4</v>
      </c>
      <c r="D657" s="13">
        <v>0</v>
      </c>
      <c r="E657" s="49">
        <f t="shared" si="30"/>
        <v>0</v>
      </c>
      <c r="F657" s="50"/>
      <c r="G657" s="41">
        <v>0</v>
      </c>
      <c r="H657" s="49">
        <f t="shared" si="31"/>
        <v>0</v>
      </c>
      <c r="I657" s="50"/>
      <c r="J657" s="41">
        <v>0</v>
      </c>
      <c r="K657" s="49">
        <f t="shared" si="32"/>
        <v>0</v>
      </c>
      <c r="L657" s="50"/>
    </row>
    <row r="658" spans="1:12" ht="14.5" x14ac:dyDescent="0.35">
      <c r="A658" s="22" t="s">
        <v>474</v>
      </c>
      <c r="B658" s="23" t="s">
        <v>25</v>
      </c>
      <c r="C658" s="24">
        <v>1.6712123810699764E-3</v>
      </c>
      <c r="D658" s="13">
        <v>0</v>
      </c>
      <c r="E658" s="49">
        <f t="shared" si="30"/>
        <v>0</v>
      </c>
      <c r="F658" s="50"/>
      <c r="G658" s="41">
        <v>0</v>
      </c>
      <c r="H658" s="49">
        <f t="shared" si="31"/>
        <v>0</v>
      </c>
      <c r="I658" s="50"/>
      <c r="J658" s="41">
        <v>0</v>
      </c>
      <c r="K658" s="49">
        <f t="shared" si="32"/>
        <v>0</v>
      </c>
      <c r="L658" s="50"/>
    </row>
    <row r="659" spans="1:12" ht="14.5" x14ac:dyDescent="0.35">
      <c r="A659" s="22" t="s">
        <v>475</v>
      </c>
      <c r="B659" s="23" t="s">
        <v>25</v>
      </c>
      <c r="C659" s="24">
        <v>4.2352891536796237E-4</v>
      </c>
      <c r="D659" s="13">
        <v>0</v>
      </c>
      <c r="E659" s="49">
        <f t="shared" si="30"/>
        <v>0</v>
      </c>
      <c r="F659" s="50"/>
      <c r="G659" s="41">
        <v>0</v>
      </c>
      <c r="H659" s="49">
        <f t="shared" si="31"/>
        <v>0</v>
      </c>
      <c r="I659" s="50"/>
      <c r="J659" s="41">
        <v>0</v>
      </c>
      <c r="K659" s="49">
        <f t="shared" si="32"/>
        <v>0</v>
      </c>
      <c r="L659" s="50"/>
    </row>
    <row r="660" spans="1:12" ht="14.5" x14ac:dyDescent="0.35">
      <c r="A660" s="22" t="s">
        <v>476</v>
      </c>
      <c r="B660" s="23" t="s">
        <v>25</v>
      </c>
      <c r="C660" s="24">
        <v>2.8056518492293984E-4</v>
      </c>
      <c r="D660" s="13">
        <v>0</v>
      </c>
      <c r="E660" s="49">
        <f t="shared" si="30"/>
        <v>0</v>
      </c>
      <c r="F660" s="50"/>
      <c r="G660" s="41">
        <v>0</v>
      </c>
      <c r="H660" s="49">
        <f t="shared" si="31"/>
        <v>0</v>
      </c>
      <c r="I660" s="50"/>
      <c r="J660" s="41">
        <v>0</v>
      </c>
      <c r="K660" s="49">
        <f t="shared" si="32"/>
        <v>0</v>
      </c>
      <c r="L660" s="50"/>
    </row>
    <row r="661" spans="1:12" ht="14.5" x14ac:dyDescent="0.35">
      <c r="A661" s="22" t="s">
        <v>477</v>
      </c>
      <c r="B661" s="23" t="s">
        <v>25</v>
      </c>
      <c r="C661" s="24">
        <v>1.0279210370840458E-4</v>
      </c>
      <c r="D661" s="13">
        <v>0</v>
      </c>
      <c r="E661" s="49">
        <f t="shared" si="30"/>
        <v>0</v>
      </c>
      <c r="F661" s="50"/>
      <c r="G661" s="41">
        <v>0</v>
      </c>
      <c r="H661" s="49">
        <f t="shared" si="31"/>
        <v>0</v>
      </c>
      <c r="I661" s="50"/>
      <c r="J661" s="41">
        <v>0</v>
      </c>
      <c r="K661" s="49">
        <f t="shared" si="32"/>
        <v>0</v>
      </c>
      <c r="L661" s="50"/>
    </row>
    <row r="662" spans="1:12" ht="14.5" x14ac:dyDescent="0.35">
      <c r="A662" s="22" t="s">
        <v>478</v>
      </c>
      <c r="B662" s="23" t="s">
        <v>25</v>
      </c>
      <c r="C662" s="24">
        <v>4.670633253381885E-4</v>
      </c>
      <c r="D662" s="13">
        <v>0</v>
      </c>
      <c r="E662" s="49">
        <f t="shared" si="30"/>
        <v>0</v>
      </c>
      <c r="F662" s="50"/>
      <c r="G662" s="41">
        <v>0</v>
      </c>
      <c r="H662" s="49">
        <f t="shared" si="31"/>
        <v>0</v>
      </c>
      <c r="I662" s="50"/>
      <c r="J662" s="41">
        <v>0</v>
      </c>
      <c r="K662" s="49">
        <f t="shared" si="32"/>
        <v>0</v>
      </c>
      <c r="L662" s="50"/>
    </row>
    <row r="663" spans="1:12" ht="14.5" x14ac:dyDescent="0.35">
      <c r="A663" s="22" t="s">
        <v>479</v>
      </c>
      <c r="B663" s="23" t="s">
        <v>25</v>
      </c>
      <c r="C663" s="24">
        <v>1.104265305090288E-3</v>
      </c>
      <c r="D663" s="13">
        <v>0</v>
      </c>
      <c r="E663" s="49">
        <f t="shared" si="30"/>
        <v>0</v>
      </c>
      <c r="F663" s="50"/>
      <c r="G663" s="41">
        <v>0</v>
      </c>
      <c r="H663" s="49">
        <f t="shared" si="31"/>
        <v>0</v>
      </c>
      <c r="I663" s="50"/>
      <c r="J663" s="41">
        <v>0</v>
      </c>
      <c r="K663" s="49">
        <f t="shared" si="32"/>
        <v>0</v>
      </c>
      <c r="L663" s="50"/>
    </row>
    <row r="664" spans="1:12" ht="14.5" x14ac:dyDescent="0.35">
      <c r="A664" s="22" t="s">
        <v>480</v>
      </c>
      <c r="B664" s="23" t="s">
        <v>25</v>
      </c>
      <c r="C664" s="24">
        <v>7.3708573039359972E-4</v>
      </c>
      <c r="D664" s="13">
        <v>0</v>
      </c>
      <c r="E664" s="49">
        <f t="shared" si="30"/>
        <v>0</v>
      </c>
      <c r="F664" s="50"/>
      <c r="G664" s="41">
        <v>0</v>
      </c>
      <c r="H664" s="49">
        <f t="shared" si="31"/>
        <v>0</v>
      </c>
      <c r="I664" s="50"/>
      <c r="J664" s="41">
        <v>0</v>
      </c>
      <c r="K664" s="49">
        <f t="shared" si="32"/>
        <v>0</v>
      </c>
      <c r="L664" s="50"/>
    </row>
    <row r="665" spans="1:12" ht="14.5" x14ac:dyDescent="0.35">
      <c r="A665" s="22" t="s">
        <v>482</v>
      </c>
      <c r="B665" s="23" t="s">
        <v>25</v>
      </c>
      <c r="C665" s="24">
        <v>2.4709185884353628E-3</v>
      </c>
      <c r="D665" s="13">
        <v>0</v>
      </c>
      <c r="E665" s="49">
        <f t="shared" si="30"/>
        <v>0</v>
      </c>
      <c r="F665" s="50"/>
      <c r="G665" s="41">
        <v>0</v>
      </c>
      <c r="H665" s="49">
        <f t="shared" si="31"/>
        <v>0</v>
      </c>
      <c r="I665" s="50"/>
      <c r="J665" s="41">
        <v>0</v>
      </c>
      <c r="K665" s="49">
        <f t="shared" si="32"/>
        <v>0</v>
      </c>
      <c r="L665" s="50"/>
    </row>
    <row r="666" spans="1:12" ht="14.5" x14ac:dyDescent="0.35">
      <c r="A666" s="22" t="s">
        <v>483</v>
      </c>
      <c r="B666" s="23" t="s">
        <v>25</v>
      </c>
      <c r="C666" s="24">
        <v>1.5859612817963396E-3</v>
      </c>
      <c r="D666" s="13">
        <v>0</v>
      </c>
      <c r="E666" s="49">
        <f t="shared" si="30"/>
        <v>0</v>
      </c>
      <c r="F666" s="50"/>
      <c r="G666" s="41">
        <v>0</v>
      </c>
      <c r="H666" s="49">
        <f t="shared" si="31"/>
        <v>0</v>
      </c>
      <c r="I666" s="50"/>
      <c r="J666" s="41">
        <v>0</v>
      </c>
      <c r="K666" s="49">
        <f t="shared" si="32"/>
        <v>0</v>
      </c>
      <c r="L666" s="50"/>
    </row>
    <row r="667" spans="1:12" ht="14.5" x14ac:dyDescent="0.35">
      <c r="A667" s="22" t="s">
        <v>484</v>
      </c>
      <c r="B667" s="23" t="s">
        <v>25</v>
      </c>
      <c r="C667" s="24">
        <v>1.4686274127534127E-3</v>
      </c>
      <c r="D667" s="13">
        <v>0</v>
      </c>
      <c r="E667" s="49">
        <f t="shared" si="30"/>
        <v>0</v>
      </c>
      <c r="F667" s="50"/>
      <c r="G667" s="41">
        <v>0</v>
      </c>
      <c r="H667" s="49">
        <f t="shared" si="31"/>
        <v>0</v>
      </c>
      <c r="I667" s="50"/>
      <c r="J667" s="41">
        <v>0</v>
      </c>
      <c r="K667" s="49">
        <f t="shared" si="32"/>
        <v>0</v>
      </c>
      <c r="L667" s="50"/>
    </row>
    <row r="668" spans="1:12" ht="14.5" x14ac:dyDescent="0.35">
      <c r="A668" s="22" t="s">
        <v>490</v>
      </c>
      <c r="B668" s="23" t="s">
        <v>25</v>
      </c>
      <c r="C668" s="24">
        <v>1.3236641895748933E-3</v>
      </c>
      <c r="D668" s="13">
        <v>0</v>
      </c>
      <c r="E668" s="49">
        <f t="shared" si="30"/>
        <v>0</v>
      </c>
      <c r="F668" s="50"/>
      <c r="G668" s="41">
        <v>0</v>
      </c>
      <c r="H668" s="49">
        <f t="shared" si="31"/>
        <v>0</v>
      </c>
      <c r="I668" s="50"/>
      <c r="J668" s="41">
        <v>0</v>
      </c>
      <c r="K668" s="49">
        <f t="shared" si="32"/>
        <v>0</v>
      </c>
      <c r="L668" s="50"/>
    </row>
    <row r="669" spans="1:12" ht="14.5" x14ac:dyDescent="0.35">
      <c r="A669" s="22" t="s">
        <v>491</v>
      </c>
      <c r="B669" s="23" t="s">
        <v>25</v>
      </c>
      <c r="C669" s="24">
        <v>9.7511625171306179E-4</v>
      </c>
      <c r="D669" s="13">
        <v>0</v>
      </c>
      <c r="E669" s="49">
        <f t="shared" si="30"/>
        <v>0</v>
      </c>
      <c r="F669" s="50"/>
      <c r="G669" s="41">
        <v>0</v>
      </c>
      <c r="H669" s="49">
        <f t="shared" si="31"/>
        <v>0</v>
      </c>
      <c r="I669" s="50"/>
      <c r="J669" s="41">
        <v>0</v>
      </c>
      <c r="K669" s="49">
        <f t="shared" si="32"/>
        <v>0</v>
      </c>
      <c r="L669" s="50"/>
    </row>
    <row r="670" spans="1:12" ht="14.5" x14ac:dyDescent="0.35">
      <c r="A670" s="22" t="s">
        <v>492</v>
      </c>
      <c r="B670" s="23" t="s">
        <v>25</v>
      </c>
      <c r="C670" s="24">
        <v>5.0559900347467261E-4</v>
      </c>
      <c r="D670" s="13">
        <v>0</v>
      </c>
      <c r="E670" s="49">
        <f t="shared" si="30"/>
        <v>0</v>
      </c>
      <c r="F670" s="50"/>
      <c r="G670" s="41">
        <v>0</v>
      </c>
      <c r="H670" s="49">
        <f t="shared" si="31"/>
        <v>0</v>
      </c>
      <c r="I670" s="50"/>
      <c r="J670" s="41">
        <v>0</v>
      </c>
      <c r="K670" s="49">
        <f t="shared" si="32"/>
        <v>0</v>
      </c>
      <c r="L670" s="50"/>
    </row>
    <row r="671" spans="1:12" ht="14.5" x14ac:dyDescent="0.35">
      <c r="A671" s="22" t="s">
        <v>495</v>
      </c>
      <c r="B671" s="23" t="s">
        <v>25</v>
      </c>
      <c r="C671" s="24">
        <v>1.4850777847880911E-3</v>
      </c>
      <c r="D671" s="13">
        <v>0</v>
      </c>
      <c r="E671" s="49">
        <f t="shared" si="30"/>
        <v>0</v>
      </c>
      <c r="F671" s="50"/>
      <c r="G671" s="41">
        <v>0</v>
      </c>
      <c r="H671" s="49">
        <f t="shared" si="31"/>
        <v>0</v>
      </c>
      <c r="I671" s="50"/>
      <c r="J671" s="41">
        <v>0</v>
      </c>
      <c r="K671" s="49">
        <f t="shared" si="32"/>
        <v>0</v>
      </c>
      <c r="L671" s="50"/>
    </row>
    <row r="672" spans="1:12" ht="14.5" x14ac:dyDescent="0.35">
      <c r="A672" s="22" t="s">
        <v>496</v>
      </c>
      <c r="B672" s="23" t="s">
        <v>25</v>
      </c>
      <c r="C672" s="24">
        <v>7.9125380626469532E-4</v>
      </c>
      <c r="D672" s="13">
        <v>0</v>
      </c>
      <c r="E672" s="49">
        <f t="shared" si="30"/>
        <v>0</v>
      </c>
      <c r="F672" s="50"/>
      <c r="G672" s="41">
        <v>0</v>
      </c>
      <c r="H672" s="49">
        <f t="shared" si="31"/>
        <v>0</v>
      </c>
      <c r="I672" s="50"/>
      <c r="J672" s="41">
        <v>0</v>
      </c>
      <c r="K672" s="49">
        <f t="shared" si="32"/>
        <v>0</v>
      </c>
      <c r="L672" s="50"/>
    </row>
    <row r="673" spans="1:12" ht="14.5" x14ac:dyDescent="0.35">
      <c r="A673" s="22" t="s">
        <v>497</v>
      </c>
      <c r="B673" s="23" t="s">
        <v>25</v>
      </c>
      <c r="C673" s="24">
        <v>6.6265006908751358E-4</v>
      </c>
      <c r="D673" s="13">
        <v>0</v>
      </c>
      <c r="E673" s="49">
        <f t="shared" si="30"/>
        <v>0</v>
      </c>
      <c r="F673" s="50"/>
      <c r="G673" s="41">
        <v>0</v>
      </c>
      <c r="H673" s="49">
        <f t="shared" si="31"/>
        <v>0</v>
      </c>
      <c r="I673" s="50"/>
      <c r="J673" s="41">
        <v>0</v>
      </c>
      <c r="K673" s="49">
        <f t="shared" si="32"/>
        <v>0</v>
      </c>
      <c r="L673" s="50"/>
    </row>
    <row r="674" spans="1:12" ht="14.5" x14ac:dyDescent="0.35">
      <c r="A674" s="22" t="s">
        <v>659</v>
      </c>
      <c r="B674" s="23" t="s">
        <v>25</v>
      </c>
      <c r="C674" s="24">
        <v>3.0728567872512463E-4</v>
      </c>
      <c r="D674" s="13">
        <v>0</v>
      </c>
      <c r="E674" s="49">
        <f t="shared" si="30"/>
        <v>0</v>
      </c>
      <c r="F674" s="50"/>
      <c r="G674" s="41">
        <v>0</v>
      </c>
      <c r="H674" s="49">
        <f t="shared" si="31"/>
        <v>0</v>
      </c>
      <c r="I674" s="50"/>
      <c r="J674" s="41">
        <v>0</v>
      </c>
      <c r="K674" s="49">
        <f t="shared" si="32"/>
        <v>0</v>
      </c>
      <c r="L674" s="50"/>
    </row>
    <row r="675" spans="1:12" ht="14.5" x14ac:dyDescent="0.35">
      <c r="A675" s="22" t="s">
        <v>660</v>
      </c>
      <c r="B675" s="23" t="s">
        <v>25</v>
      </c>
      <c r="C675" s="24">
        <v>3.730871668638381E-4</v>
      </c>
      <c r="D675" s="13">
        <v>0</v>
      </c>
      <c r="E675" s="49">
        <f t="shared" si="30"/>
        <v>0</v>
      </c>
      <c r="F675" s="50"/>
      <c r="G675" s="41">
        <v>0</v>
      </c>
      <c r="H675" s="49">
        <f t="shared" si="31"/>
        <v>0</v>
      </c>
      <c r="I675" s="50"/>
      <c r="J675" s="41">
        <v>0</v>
      </c>
      <c r="K675" s="49">
        <f t="shared" si="32"/>
        <v>0</v>
      </c>
      <c r="L675" s="50"/>
    </row>
    <row r="676" spans="1:12" ht="14.5" x14ac:dyDescent="0.35">
      <c r="A676" s="22" t="s">
        <v>661</v>
      </c>
      <c r="B676" s="23" t="s">
        <v>25</v>
      </c>
      <c r="C676" s="24">
        <v>1.3051234387733774E-4</v>
      </c>
      <c r="D676" s="13">
        <v>0</v>
      </c>
      <c r="E676" s="49">
        <f t="shared" si="30"/>
        <v>0</v>
      </c>
      <c r="F676" s="50"/>
      <c r="G676" s="41">
        <v>0</v>
      </c>
      <c r="H676" s="49">
        <f t="shared" si="31"/>
        <v>0</v>
      </c>
      <c r="I676" s="50"/>
      <c r="J676" s="41">
        <v>0</v>
      </c>
      <c r="K676" s="49">
        <f t="shared" si="32"/>
        <v>0</v>
      </c>
      <c r="L676" s="50"/>
    </row>
    <row r="677" spans="1:12" ht="14.5" x14ac:dyDescent="0.35">
      <c r="A677" s="22" t="s">
        <v>662</v>
      </c>
      <c r="B677" s="23" t="s">
        <v>25</v>
      </c>
      <c r="C677" s="24">
        <v>6.6583108025444033E-4</v>
      </c>
      <c r="D677" s="13">
        <v>0</v>
      </c>
      <c r="E677" s="49">
        <f t="shared" si="30"/>
        <v>0</v>
      </c>
      <c r="F677" s="50"/>
      <c r="G677" s="41">
        <v>0</v>
      </c>
      <c r="H677" s="49">
        <f t="shared" si="31"/>
        <v>0</v>
      </c>
      <c r="I677" s="50"/>
      <c r="J677" s="41">
        <v>0</v>
      </c>
      <c r="K677" s="49">
        <f t="shared" si="32"/>
        <v>0</v>
      </c>
      <c r="L677" s="50"/>
    </row>
    <row r="678" spans="1:12" ht="14.5" x14ac:dyDescent="0.35">
      <c r="A678" s="22" t="s">
        <v>663</v>
      </c>
      <c r="B678" s="23" t="s">
        <v>25</v>
      </c>
      <c r="C678" s="24">
        <v>1.3491122789103074E-3</v>
      </c>
      <c r="D678" s="13">
        <v>0</v>
      </c>
      <c r="E678" s="49">
        <f t="shared" si="30"/>
        <v>0</v>
      </c>
      <c r="F678" s="50"/>
      <c r="G678" s="41">
        <v>0</v>
      </c>
      <c r="H678" s="49">
        <f t="shared" si="31"/>
        <v>0</v>
      </c>
      <c r="I678" s="50"/>
      <c r="J678" s="41">
        <v>0</v>
      </c>
      <c r="K678" s="49">
        <f t="shared" si="32"/>
        <v>0</v>
      </c>
      <c r="L678" s="50"/>
    </row>
    <row r="679" spans="1:12" ht="14.5" x14ac:dyDescent="0.35">
      <c r="A679" s="22" t="s">
        <v>664</v>
      </c>
      <c r="B679" s="23" t="s">
        <v>25</v>
      </c>
      <c r="C679" s="24">
        <v>3.449124965282011E-4</v>
      </c>
      <c r="D679" s="13">
        <v>0</v>
      </c>
      <c r="E679" s="49">
        <f t="shared" si="30"/>
        <v>0</v>
      </c>
      <c r="F679" s="50"/>
      <c r="G679" s="41">
        <v>0</v>
      </c>
      <c r="H679" s="49">
        <f t="shared" si="31"/>
        <v>0</v>
      </c>
      <c r="I679" s="50"/>
      <c r="J679" s="41">
        <v>0</v>
      </c>
      <c r="K679" s="49">
        <f t="shared" si="32"/>
        <v>0</v>
      </c>
      <c r="L679" s="50"/>
    </row>
    <row r="680" spans="1:12" ht="14.5" x14ac:dyDescent="0.35">
      <c r="A680" s="22" t="s">
        <v>665</v>
      </c>
      <c r="B680" s="23" t="s">
        <v>25</v>
      </c>
      <c r="C680" s="24">
        <v>1.142437439093409E-3</v>
      </c>
      <c r="D680" s="13">
        <v>0</v>
      </c>
      <c r="E680" s="49">
        <f t="shared" si="30"/>
        <v>0</v>
      </c>
      <c r="F680" s="50"/>
      <c r="G680" s="41">
        <v>0</v>
      </c>
      <c r="H680" s="49">
        <f t="shared" si="31"/>
        <v>0</v>
      </c>
      <c r="I680" s="50"/>
      <c r="J680" s="41">
        <v>0</v>
      </c>
      <c r="K680" s="49">
        <f t="shared" si="32"/>
        <v>0</v>
      </c>
      <c r="L680" s="50"/>
    </row>
    <row r="681" spans="1:12" ht="14.5" x14ac:dyDescent="0.35">
      <c r="A681" s="22" t="s">
        <v>666</v>
      </c>
      <c r="B681" s="23" t="s">
        <v>25</v>
      </c>
      <c r="C681" s="24">
        <v>3.49184140095217E-4</v>
      </c>
      <c r="D681" s="13">
        <v>0</v>
      </c>
      <c r="E681" s="49">
        <f t="shared" si="30"/>
        <v>0</v>
      </c>
      <c r="F681" s="50"/>
      <c r="G681" s="41">
        <v>0</v>
      </c>
      <c r="H681" s="49">
        <f t="shared" si="31"/>
        <v>0</v>
      </c>
      <c r="I681" s="50"/>
      <c r="J681" s="41">
        <v>0</v>
      </c>
      <c r="K681" s="49">
        <f t="shared" si="32"/>
        <v>0</v>
      </c>
      <c r="L681" s="50"/>
    </row>
    <row r="682" spans="1:12" ht="14.5" x14ac:dyDescent="0.35">
      <c r="A682" s="22" t="s">
        <v>668</v>
      </c>
      <c r="B682" s="23" t="s">
        <v>25</v>
      </c>
      <c r="C682" s="24">
        <v>7.7571229456342456E-4</v>
      </c>
      <c r="D682" s="13">
        <v>0</v>
      </c>
      <c r="E682" s="49">
        <f t="shared" si="30"/>
        <v>0</v>
      </c>
      <c r="F682" s="50"/>
      <c r="G682" s="41">
        <v>0</v>
      </c>
      <c r="H682" s="49">
        <f t="shared" si="31"/>
        <v>0</v>
      </c>
      <c r="I682" s="50"/>
      <c r="J682" s="41">
        <v>0</v>
      </c>
      <c r="K682" s="49">
        <f t="shared" si="32"/>
        <v>0</v>
      </c>
      <c r="L682" s="50"/>
    </row>
    <row r="683" spans="1:12" ht="14.5" x14ac:dyDescent="0.35">
      <c r="A683" s="22" t="s">
        <v>669</v>
      </c>
      <c r="B683" s="23" t="s">
        <v>25</v>
      </c>
      <c r="C683" s="24">
        <v>7.5717154376190861E-4</v>
      </c>
      <c r="D683" s="13">
        <v>0</v>
      </c>
      <c r="E683" s="49">
        <f t="shared" si="30"/>
        <v>0</v>
      </c>
      <c r="F683" s="50"/>
      <c r="G683" s="41">
        <v>0</v>
      </c>
      <c r="H683" s="49">
        <f t="shared" si="31"/>
        <v>0</v>
      </c>
      <c r="I683" s="50"/>
      <c r="J683" s="41">
        <v>0</v>
      </c>
      <c r="K683" s="49">
        <f t="shared" si="32"/>
        <v>0</v>
      </c>
      <c r="L683" s="50"/>
    </row>
    <row r="684" spans="1:12" ht="14.5" x14ac:dyDescent="0.35">
      <c r="A684" s="22" t="s">
        <v>670</v>
      </c>
      <c r="B684" s="23" t="s">
        <v>25</v>
      </c>
      <c r="C684" s="24">
        <v>1.206966522765352E-4</v>
      </c>
      <c r="D684" s="13">
        <v>0</v>
      </c>
      <c r="E684" s="49">
        <f t="shared" si="30"/>
        <v>0</v>
      </c>
      <c r="F684" s="50"/>
      <c r="G684" s="41">
        <v>0</v>
      </c>
      <c r="H684" s="49">
        <f t="shared" si="31"/>
        <v>0</v>
      </c>
      <c r="I684" s="50"/>
      <c r="J684" s="41">
        <v>0</v>
      </c>
      <c r="K684" s="49">
        <f t="shared" si="32"/>
        <v>0</v>
      </c>
      <c r="L684" s="50"/>
    </row>
    <row r="685" spans="1:12" ht="14.5" x14ac:dyDescent="0.35">
      <c r="A685" s="22" t="s">
        <v>671</v>
      </c>
      <c r="B685" s="23" t="s">
        <v>25</v>
      </c>
      <c r="C685" s="24">
        <v>1.0779083554214664E-4</v>
      </c>
      <c r="D685" s="13">
        <v>0</v>
      </c>
      <c r="E685" s="49">
        <f t="shared" si="30"/>
        <v>0</v>
      </c>
      <c r="F685" s="50"/>
      <c r="G685" s="41">
        <v>0</v>
      </c>
      <c r="H685" s="49">
        <f t="shared" si="31"/>
        <v>0</v>
      </c>
      <c r="I685" s="50"/>
      <c r="J685" s="41">
        <v>0</v>
      </c>
      <c r="K685" s="49">
        <f t="shared" si="32"/>
        <v>0</v>
      </c>
      <c r="L685" s="50"/>
    </row>
    <row r="686" spans="1:12" ht="14.5" x14ac:dyDescent="0.35">
      <c r="A686" s="22" t="s">
        <v>672</v>
      </c>
      <c r="B686" s="23" t="s">
        <v>25</v>
      </c>
      <c r="C686" s="24">
        <v>3.9035551319858329E-4</v>
      </c>
      <c r="D686" s="13">
        <v>0</v>
      </c>
      <c r="E686" s="49">
        <f t="shared" si="30"/>
        <v>0</v>
      </c>
      <c r="F686" s="50"/>
      <c r="G686" s="41">
        <v>0</v>
      </c>
      <c r="H686" s="49">
        <f t="shared" si="31"/>
        <v>0</v>
      </c>
      <c r="I686" s="50"/>
      <c r="J686" s="41">
        <v>0</v>
      </c>
      <c r="K686" s="49">
        <f t="shared" si="32"/>
        <v>0</v>
      </c>
      <c r="L686" s="50"/>
    </row>
    <row r="687" spans="1:12" ht="14.5" x14ac:dyDescent="0.35">
      <c r="A687" s="22" t="s">
        <v>673</v>
      </c>
      <c r="B687" s="23" t="s">
        <v>25</v>
      </c>
      <c r="C687" s="24">
        <v>4.336172650687872E-4</v>
      </c>
      <c r="D687" s="13">
        <v>0</v>
      </c>
      <c r="E687" s="49">
        <f t="shared" si="30"/>
        <v>0</v>
      </c>
      <c r="F687" s="50"/>
      <c r="G687" s="41">
        <v>0</v>
      </c>
      <c r="H687" s="49">
        <f t="shared" si="31"/>
        <v>0</v>
      </c>
      <c r="I687" s="50"/>
      <c r="J687" s="41">
        <v>0</v>
      </c>
      <c r="K687" s="49">
        <f t="shared" si="32"/>
        <v>0</v>
      </c>
      <c r="L687" s="50"/>
    </row>
    <row r="688" spans="1:12" ht="14.5" x14ac:dyDescent="0.35">
      <c r="A688" s="22" t="s">
        <v>674</v>
      </c>
      <c r="B688" s="23" t="s">
        <v>25</v>
      </c>
      <c r="C688" s="24">
        <v>1.3178474834410844E-4</v>
      </c>
      <c r="D688" s="13">
        <v>0</v>
      </c>
      <c r="E688" s="49">
        <f t="shared" si="30"/>
        <v>0</v>
      </c>
      <c r="F688" s="50"/>
      <c r="G688" s="41">
        <v>0</v>
      </c>
      <c r="H688" s="49">
        <f t="shared" si="31"/>
        <v>0</v>
      </c>
      <c r="I688" s="50"/>
      <c r="J688" s="41">
        <v>0</v>
      </c>
      <c r="K688" s="49">
        <f t="shared" si="32"/>
        <v>0</v>
      </c>
      <c r="L688" s="50"/>
    </row>
    <row r="689" spans="1:12" ht="14.5" x14ac:dyDescent="0.35">
      <c r="A689" s="22" t="s">
        <v>675</v>
      </c>
      <c r="B689" s="23" t="s">
        <v>25</v>
      </c>
      <c r="C689" s="24">
        <v>8.3306138160144701E-4</v>
      </c>
      <c r="D689" s="13">
        <v>0</v>
      </c>
      <c r="E689" s="49">
        <f t="shared" si="30"/>
        <v>0</v>
      </c>
      <c r="F689" s="50"/>
      <c r="G689" s="41">
        <v>0</v>
      </c>
      <c r="H689" s="49">
        <f t="shared" si="31"/>
        <v>0</v>
      </c>
      <c r="I689" s="50"/>
      <c r="J689" s="41">
        <v>0</v>
      </c>
      <c r="K689" s="49">
        <f t="shared" si="32"/>
        <v>0</v>
      </c>
      <c r="L689" s="50"/>
    </row>
    <row r="690" spans="1:12" ht="14.5" x14ac:dyDescent="0.35">
      <c r="A690" s="22" t="s">
        <v>676</v>
      </c>
      <c r="B690" s="23" t="s">
        <v>25</v>
      </c>
      <c r="C690" s="24">
        <v>2.3730343305273597E-4</v>
      </c>
      <c r="D690" s="13">
        <v>0</v>
      </c>
      <c r="E690" s="49">
        <f t="shared" si="30"/>
        <v>0</v>
      </c>
      <c r="F690" s="50"/>
      <c r="G690" s="41">
        <v>0</v>
      </c>
      <c r="H690" s="49">
        <f t="shared" si="31"/>
        <v>0</v>
      </c>
      <c r="I690" s="50"/>
      <c r="J690" s="41">
        <v>0</v>
      </c>
      <c r="K690" s="49">
        <f t="shared" si="32"/>
        <v>0</v>
      </c>
      <c r="L690" s="50"/>
    </row>
    <row r="691" spans="1:12" ht="14.5" x14ac:dyDescent="0.35">
      <c r="A691" s="22" t="s">
        <v>677</v>
      </c>
      <c r="B691" s="23" t="s">
        <v>25</v>
      </c>
      <c r="C691" s="24">
        <v>8.7705022173837705E-5</v>
      </c>
      <c r="D691" s="13">
        <v>0</v>
      </c>
      <c r="E691" s="49">
        <f t="shared" si="30"/>
        <v>0</v>
      </c>
      <c r="F691" s="50"/>
      <c r="G691" s="41">
        <v>0</v>
      </c>
      <c r="H691" s="49">
        <f t="shared" si="31"/>
        <v>0</v>
      </c>
      <c r="I691" s="50"/>
      <c r="J691" s="41">
        <v>0</v>
      </c>
      <c r="K691" s="49">
        <f t="shared" si="32"/>
        <v>0</v>
      </c>
      <c r="L691" s="50"/>
    </row>
    <row r="692" spans="1:12" ht="14.5" x14ac:dyDescent="0.35">
      <c r="A692" s="22" t="s">
        <v>678</v>
      </c>
      <c r="B692" s="23" t="s">
        <v>25</v>
      </c>
      <c r="C692" s="24">
        <v>2.226707816848729E-4</v>
      </c>
      <c r="D692" s="13">
        <v>0</v>
      </c>
      <c r="E692" s="49">
        <f t="shared" si="30"/>
        <v>0</v>
      </c>
      <c r="F692" s="50"/>
      <c r="G692" s="41">
        <v>0</v>
      </c>
      <c r="H692" s="49">
        <f t="shared" si="31"/>
        <v>0</v>
      </c>
      <c r="I692" s="50"/>
      <c r="J692" s="41">
        <v>0</v>
      </c>
      <c r="K692" s="49">
        <f t="shared" si="32"/>
        <v>0</v>
      </c>
      <c r="L692" s="50"/>
    </row>
    <row r="693" spans="1:12" ht="14.5" x14ac:dyDescent="0.35">
      <c r="A693" s="22" t="s">
        <v>679</v>
      </c>
      <c r="B693" s="23" t="s">
        <v>25</v>
      </c>
      <c r="C693" s="24">
        <v>6.6228652495415056E-4</v>
      </c>
      <c r="D693" s="13">
        <v>0</v>
      </c>
      <c r="E693" s="49">
        <f t="shared" si="30"/>
        <v>0</v>
      </c>
      <c r="F693" s="50"/>
      <c r="G693" s="41">
        <v>0</v>
      </c>
      <c r="H693" s="49">
        <f t="shared" si="31"/>
        <v>0</v>
      </c>
      <c r="I693" s="50"/>
      <c r="J693" s="41">
        <v>0</v>
      </c>
      <c r="K693" s="49">
        <f t="shared" si="32"/>
        <v>0</v>
      </c>
      <c r="L693" s="50"/>
    </row>
    <row r="694" spans="1:12" ht="14.5" x14ac:dyDescent="0.35">
      <c r="A694" s="22" t="s">
        <v>680</v>
      </c>
      <c r="B694" s="23" t="s">
        <v>25</v>
      </c>
      <c r="C694" s="24">
        <v>2.3448596601917228E-4</v>
      </c>
      <c r="D694" s="13">
        <v>0</v>
      </c>
      <c r="E694" s="49">
        <f t="shared" si="30"/>
        <v>0</v>
      </c>
      <c r="F694" s="50"/>
      <c r="G694" s="41">
        <v>0</v>
      </c>
      <c r="H694" s="49">
        <f t="shared" si="31"/>
        <v>0</v>
      </c>
      <c r="I694" s="50"/>
      <c r="J694" s="41">
        <v>0</v>
      </c>
      <c r="K694" s="49">
        <f t="shared" si="32"/>
        <v>0</v>
      </c>
      <c r="L694" s="50"/>
    </row>
    <row r="695" spans="1:12" ht="14.5" x14ac:dyDescent="0.35">
      <c r="A695" s="22" t="s">
        <v>681</v>
      </c>
      <c r="B695" s="23" t="s">
        <v>25</v>
      </c>
      <c r="C695" s="24">
        <v>2.8838138379024561E-4</v>
      </c>
      <c r="D695" s="13">
        <v>0</v>
      </c>
      <c r="E695" s="49">
        <f t="shared" si="30"/>
        <v>0</v>
      </c>
      <c r="F695" s="50"/>
      <c r="G695" s="41">
        <v>0</v>
      </c>
      <c r="H695" s="49">
        <f t="shared" si="31"/>
        <v>0</v>
      </c>
      <c r="I695" s="50"/>
      <c r="J695" s="41">
        <v>0</v>
      </c>
      <c r="K695" s="49">
        <f t="shared" si="32"/>
        <v>0</v>
      </c>
      <c r="L695" s="50"/>
    </row>
    <row r="696" spans="1:12" ht="14.5" x14ac:dyDescent="0.35">
      <c r="A696" s="22" t="s">
        <v>682</v>
      </c>
      <c r="B696" s="23" t="s">
        <v>25</v>
      </c>
      <c r="C696" s="24">
        <v>3.2573554349329975E-4</v>
      </c>
      <c r="D696" s="13">
        <v>0</v>
      </c>
      <c r="E696" s="49">
        <f t="shared" si="30"/>
        <v>0</v>
      </c>
      <c r="F696" s="50"/>
      <c r="G696" s="41">
        <v>0</v>
      </c>
      <c r="H696" s="49">
        <f t="shared" si="31"/>
        <v>0</v>
      </c>
      <c r="I696" s="50"/>
      <c r="J696" s="41">
        <v>0</v>
      </c>
      <c r="K696" s="49">
        <f t="shared" si="32"/>
        <v>0</v>
      </c>
      <c r="L696" s="50"/>
    </row>
    <row r="697" spans="1:12" ht="14.5" x14ac:dyDescent="0.35">
      <c r="A697" s="22" t="s">
        <v>683</v>
      </c>
      <c r="B697" s="23" t="s">
        <v>25</v>
      </c>
      <c r="C697" s="24">
        <v>9.306729814094281E-5</v>
      </c>
      <c r="D697" s="13">
        <v>0</v>
      </c>
      <c r="E697" s="49">
        <f t="shared" si="30"/>
        <v>0</v>
      </c>
      <c r="F697" s="50"/>
      <c r="G697" s="41">
        <v>0</v>
      </c>
      <c r="H697" s="49">
        <f t="shared" si="31"/>
        <v>0</v>
      </c>
      <c r="I697" s="50"/>
      <c r="J697" s="41">
        <v>0</v>
      </c>
      <c r="K697" s="49">
        <f t="shared" si="32"/>
        <v>0</v>
      </c>
      <c r="L697" s="50"/>
    </row>
    <row r="698" spans="1:12" ht="14.5" x14ac:dyDescent="0.35">
      <c r="A698" s="22" t="s">
        <v>684</v>
      </c>
      <c r="B698" s="23" t="s">
        <v>25</v>
      </c>
      <c r="C698" s="24">
        <v>3.9571778916568838E-4</v>
      </c>
      <c r="D698" s="13">
        <v>0</v>
      </c>
      <c r="E698" s="49">
        <f t="shared" si="30"/>
        <v>0</v>
      </c>
      <c r="F698" s="50"/>
      <c r="G698" s="41">
        <v>0</v>
      </c>
      <c r="H698" s="49">
        <f t="shared" si="31"/>
        <v>0</v>
      </c>
      <c r="I698" s="50"/>
      <c r="J698" s="41">
        <v>0</v>
      </c>
      <c r="K698" s="49">
        <f t="shared" si="32"/>
        <v>0</v>
      </c>
      <c r="L698" s="50"/>
    </row>
    <row r="699" spans="1:12" ht="14.5" x14ac:dyDescent="0.35">
      <c r="A699" s="22" t="s">
        <v>685</v>
      </c>
      <c r="B699" s="23" t="s">
        <v>25</v>
      </c>
      <c r="C699" s="24">
        <v>9.7248055674617966E-5</v>
      </c>
      <c r="D699" s="13">
        <v>0</v>
      </c>
      <c r="E699" s="49">
        <f t="shared" si="30"/>
        <v>0</v>
      </c>
      <c r="F699" s="50"/>
      <c r="G699" s="41">
        <v>0</v>
      </c>
      <c r="H699" s="49">
        <f t="shared" si="31"/>
        <v>0</v>
      </c>
      <c r="I699" s="50"/>
      <c r="J699" s="41">
        <v>0</v>
      </c>
      <c r="K699" s="49">
        <f t="shared" si="32"/>
        <v>0</v>
      </c>
      <c r="L699" s="50"/>
    </row>
    <row r="700" spans="1:12" ht="14.5" x14ac:dyDescent="0.35">
      <c r="A700" s="22" t="s">
        <v>642</v>
      </c>
      <c r="B700" s="23" t="s">
        <v>25</v>
      </c>
      <c r="C700" s="24">
        <v>1.5182511869574699E-3</v>
      </c>
      <c r="D700" s="13">
        <v>0</v>
      </c>
      <c r="E700" s="49">
        <f t="shared" si="30"/>
        <v>0</v>
      </c>
      <c r="F700" s="50"/>
      <c r="G700" s="41">
        <v>0</v>
      </c>
      <c r="H700" s="49">
        <f t="shared" si="31"/>
        <v>0</v>
      </c>
      <c r="I700" s="50"/>
      <c r="J700" s="41">
        <v>0</v>
      </c>
      <c r="K700" s="49">
        <f t="shared" si="32"/>
        <v>0</v>
      </c>
      <c r="L700" s="50"/>
    </row>
    <row r="701" spans="1:12" ht="14.5" x14ac:dyDescent="0.35">
      <c r="A701" s="22" t="s">
        <v>644</v>
      </c>
      <c r="B701" s="23" t="s">
        <v>25</v>
      </c>
      <c r="C701" s="24">
        <v>3.3573300716078385E-4</v>
      </c>
      <c r="D701" s="13">
        <v>0</v>
      </c>
      <c r="E701" s="49">
        <f t="shared" si="30"/>
        <v>0</v>
      </c>
      <c r="F701" s="50"/>
      <c r="G701" s="41">
        <v>0</v>
      </c>
      <c r="H701" s="49">
        <f t="shared" si="31"/>
        <v>0</v>
      </c>
      <c r="I701" s="50"/>
      <c r="J701" s="41">
        <v>0</v>
      </c>
      <c r="K701" s="49">
        <f t="shared" si="32"/>
        <v>0</v>
      </c>
      <c r="L701" s="50"/>
    </row>
    <row r="702" spans="1:12" ht="14.5" x14ac:dyDescent="0.35">
      <c r="A702" s="22" t="s">
        <v>645</v>
      </c>
      <c r="B702" s="23" t="s">
        <v>25</v>
      </c>
      <c r="C702" s="24">
        <v>1.1966964009978455E-3</v>
      </c>
      <c r="D702" s="13">
        <v>0</v>
      </c>
      <c r="E702" s="49">
        <f t="shared" si="30"/>
        <v>0</v>
      </c>
      <c r="F702" s="50"/>
      <c r="G702" s="41">
        <v>0</v>
      </c>
      <c r="H702" s="49">
        <f t="shared" si="31"/>
        <v>0</v>
      </c>
      <c r="I702" s="50"/>
      <c r="J702" s="41">
        <v>0</v>
      </c>
      <c r="K702" s="49">
        <f t="shared" si="32"/>
        <v>0</v>
      </c>
      <c r="L702" s="50"/>
    </row>
    <row r="703" spans="1:12" ht="14.5" x14ac:dyDescent="0.35">
      <c r="A703" s="22" t="s">
        <v>646</v>
      </c>
      <c r="B703" s="23" t="s">
        <v>25</v>
      </c>
      <c r="C703" s="24">
        <v>8.2442720843407423E-4</v>
      </c>
      <c r="D703" s="13">
        <v>0</v>
      </c>
      <c r="E703" s="49">
        <f t="shared" si="30"/>
        <v>0</v>
      </c>
      <c r="F703" s="50"/>
      <c r="G703" s="41">
        <v>0</v>
      </c>
      <c r="H703" s="49">
        <f t="shared" si="31"/>
        <v>0</v>
      </c>
      <c r="I703" s="50"/>
      <c r="J703" s="41">
        <v>0</v>
      </c>
      <c r="K703" s="49">
        <f t="shared" si="32"/>
        <v>0</v>
      </c>
      <c r="L703" s="50"/>
    </row>
    <row r="704" spans="1:12" ht="14.5" x14ac:dyDescent="0.35">
      <c r="A704" s="22" t="s">
        <v>649</v>
      </c>
      <c r="B704" s="23" t="s">
        <v>25</v>
      </c>
      <c r="C704" s="24">
        <v>6.280224903846823E-4</v>
      </c>
      <c r="D704" s="13">
        <v>0</v>
      </c>
      <c r="E704" s="49">
        <f t="shared" si="30"/>
        <v>0</v>
      </c>
      <c r="F704" s="50"/>
      <c r="G704" s="41">
        <v>0</v>
      </c>
      <c r="H704" s="49">
        <f t="shared" si="31"/>
        <v>0</v>
      </c>
      <c r="I704" s="50"/>
      <c r="J704" s="41">
        <v>0</v>
      </c>
      <c r="K704" s="49">
        <f t="shared" si="32"/>
        <v>0</v>
      </c>
      <c r="L704" s="50"/>
    </row>
    <row r="705" spans="1:12" ht="14.5" x14ac:dyDescent="0.35">
      <c r="A705" s="22" t="s">
        <v>650</v>
      </c>
      <c r="B705" s="23" t="s">
        <v>25</v>
      </c>
      <c r="C705" s="24">
        <v>2.7583911118922005E-4</v>
      </c>
      <c r="D705" s="13">
        <v>0</v>
      </c>
      <c r="E705" s="49">
        <f t="shared" si="30"/>
        <v>0</v>
      </c>
      <c r="F705" s="50"/>
      <c r="G705" s="41">
        <v>0</v>
      </c>
      <c r="H705" s="49">
        <f t="shared" si="31"/>
        <v>0</v>
      </c>
      <c r="I705" s="50"/>
      <c r="J705" s="41">
        <v>0</v>
      </c>
      <c r="K705" s="49">
        <f t="shared" si="32"/>
        <v>0</v>
      </c>
      <c r="L705" s="50"/>
    </row>
    <row r="706" spans="1:12" ht="14.5" x14ac:dyDescent="0.35">
      <c r="A706" s="22" t="s">
        <v>651</v>
      </c>
      <c r="B706" s="23" t="s">
        <v>25</v>
      </c>
      <c r="C706" s="24">
        <v>1.9604117391602892E-4</v>
      </c>
      <c r="D706" s="13">
        <v>0</v>
      </c>
      <c r="E706" s="49">
        <f t="shared" si="30"/>
        <v>0</v>
      </c>
      <c r="F706" s="50"/>
      <c r="G706" s="41">
        <v>0</v>
      </c>
      <c r="H706" s="49">
        <f t="shared" si="31"/>
        <v>0</v>
      </c>
      <c r="I706" s="50"/>
      <c r="J706" s="41">
        <v>0</v>
      </c>
      <c r="K706" s="49">
        <f t="shared" si="32"/>
        <v>0</v>
      </c>
      <c r="L706" s="50"/>
    </row>
    <row r="707" spans="1:12" ht="14.5" x14ac:dyDescent="0.35">
      <c r="A707" s="22" t="s">
        <v>652</v>
      </c>
      <c r="B707" s="23" t="s">
        <v>25</v>
      </c>
      <c r="C707" s="24">
        <v>3.67724890896733E-4</v>
      </c>
      <c r="D707" s="13">
        <v>0</v>
      </c>
      <c r="E707" s="49">
        <f t="shared" si="30"/>
        <v>0</v>
      </c>
      <c r="F707" s="50"/>
      <c r="G707" s="41">
        <v>0</v>
      </c>
      <c r="H707" s="49">
        <f t="shared" si="31"/>
        <v>0</v>
      </c>
      <c r="I707" s="50"/>
      <c r="J707" s="41">
        <v>0</v>
      </c>
      <c r="K707" s="49">
        <f t="shared" si="32"/>
        <v>0</v>
      </c>
      <c r="L707" s="50"/>
    </row>
    <row r="708" spans="1:12" ht="14.5" x14ac:dyDescent="0.35">
      <c r="A708" s="22" t="s">
        <v>653</v>
      </c>
      <c r="B708" s="23" t="s">
        <v>25</v>
      </c>
      <c r="C708" s="24">
        <v>3.7445045736394948E-5</v>
      </c>
      <c r="D708" s="13">
        <v>0</v>
      </c>
      <c r="E708" s="49">
        <f t="shared" si="30"/>
        <v>0</v>
      </c>
      <c r="F708" s="50"/>
      <c r="G708" s="41">
        <v>0</v>
      </c>
      <c r="H708" s="49">
        <f t="shared" si="31"/>
        <v>0</v>
      </c>
      <c r="I708" s="50"/>
      <c r="J708" s="41">
        <v>0</v>
      </c>
      <c r="K708" s="49">
        <f t="shared" si="32"/>
        <v>0</v>
      </c>
      <c r="L708" s="50"/>
    </row>
    <row r="709" spans="1:12" ht="14.5" x14ac:dyDescent="0.35">
      <c r="A709" s="22" t="s">
        <v>654</v>
      </c>
      <c r="B709" s="23" t="s">
        <v>25</v>
      </c>
      <c r="C709" s="24">
        <v>1.794999158480098E-4</v>
      </c>
      <c r="D709" s="13">
        <v>0</v>
      </c>
      <c r="E709" s="49">
        <f t="shared" si="30"/>
        <v>0</v>
      </c>
      <c r="F709" s="50"/>
      <c r="G709" s="41">
        <v>0</v>
      </c>
      <c r="H709" s="49">
        <f t="shared" si="31"/>
        <v>0</v>
      </c>
      <c r="I709" s="50"/>
      <c r="J709" s="41">
        <v>0</v>
      </c>
      <c r="K709" s="49">
        <f t="shared" si="32"/>
        <v>0</v>
      </c>
      <c r="L709" s="50"/>
    </row>
    <row r="710" spans="1:12" ht="14.5" x14ac:dyDescent="0.35">
      <c r="A710" s="22" t="s">
        <v>655</v>
      </c>
      <c r="B710" s="23" t="s">
        <v>25</v>
      </c>
      <c r="C710" s="24">
        <v>4.4134257790275213E-4</v>
      </c>
      <c r="D710" s="13">
        <v>0</v>
      </c>
      <c r="E710" s="49">
        <f t="shared" si="30"/>
        <v>0</v>
      </c>
      <c r="F710" s="50"/>
      <c r="G710" s="41">
        <v>0</v>
      </c>
      <c r="H710" s="49">
        <f t="shared" si="31"/>
        <v>0</v>
      </c>
      <c r="I710" s="50"/>
      <c r="J710" s="41">
        <v>0</v>
      </c>
      <c r="K710" s="49">
        <f t="shared" si="32"/>
        <v>0</v>
      </c>
      <c r="L710" s="50"/>
    </row>
    <row r="711" spans="1:12" ht="14.5" x14ac:dyDescent="0.35">
      <c r="A711" s="22" t="s">
        <v>656</v>
      </c>
      <c r="B711" s="23" t="s">
        <v>25</v>
      </c>
      <c r="C711" s="24">
        <v>3.4100439709454822E-4</v>
      </c>
      <c r="D711" s="13">
        <v>0</v>
      </c>
      <c r="E711" s="49">
        <f t="shared" si="30"/>
        <v>0</v>
      </c>
      <c r="F711" s="50"/>
      <c r="G711" s="41">
        <v>0</v>
      </c>
      <c r="H711" s="49">
        <f t="shared" si="31"/>
        <v>0</v>
      </c>
      <c r="I711" s="50"/>
      <c r="J711" s="41">
        <v>0</v>
      </c>
      <c r="K711" s="49">
        <f t="shared" si="32"/>
        <v>0</v>
      </c>
      <c r="L711" s="50"/>
    </row>
    <row r="712" spans="1:12" ht="14.5" x14ac:dyDescent="0.35">
      <c r="A712" s="22" t="s">
        <v>657</v>
      </c>
      <c r="B712" s="23" t="s">
        <v>25</v>
      </c>
      <c r="C712" s="24">
        <v>1.088814679422358E-3</v>
      </c>
      <c r="D712" s="13">
        <v>0</v>
      </c>
      <c r="E712" s="49">
        <f t="shared" si="30"/>
        <v>0</v>
      </c>
      <c r="F712" s="50"/>
      <c r="G712" s="41">
        <v>0</v>
      </c>
      <c r="H712" s="49">
        <f t="shared" si="31"/>
        <v>0</v>
      </c>
      <c r="I712" s="50"/>
      <c r="J712" s="41">
        <v>0</v>
      </c>
      <c r="K712" s="49">
        <f t="shared" si="32"/>
        <v>0</v>
      </c>
      <c r="L712" s="50"/>
    </row>
    <row r="713" spans="1:12" ht="14.5" x14ac:dyDescent="0.35">
      <c r="A713" s="22" t="s">
        <v>658</v>
      </c>
      <c r="B713" s="23" t="s">
        <v>25</v>
      </c>
      <c r="C713" s="24">
        <v>2.9992391002452265E-4</v>
      </c>
      <c r="D713" s="13">
        <v>0</v>
      </c>
      <c r="E713" s="49">
        <f t="shared" si="30"/>
        <v>0</v>
      </c>
      <c r="F713" s="50"/>
      <c r="G713" s="41">
        <v>0</v>
      </c>
      <c r="H713" s="49">
        <f t="shared" si="31"/>
        <v>0</v>
      </c>
      <c r="I713" s="50"/>
      <c r="J713" s="41">
        <v>0</v>
      </c>
      <c r="K713" s="49">
        <f t="shared" si="32"/>
        <v>0</v>
      </c>
      <c r="L713" s="50"/>
    </row>
    <row r="714" spans="1:12" ht="14.5" x14ac:dyDescent="0.35">
      <c r="A714" s="22" t="s">
        <v>587</v>
      </c>
      <c r="B714" s="23" t="s">
        <v>25</v>
      </c>
      <c r="C714" s="24">
        <v>1.405916049748285E-3</v>
      </c>
      <c r="D714" s="13">
        <v>0</v>
      </c>
      <c r="E714" s="49">
        <f t="shared" ref="E714:E777" si="33">+IF(D714=1,C714,0)</f>
        <v>0</v>
      </c>
      <c r="F714" s="50"/>
      <c r="G714" s="41">
        <v>0</v>
      </c>
      <c r="H714" s="49">
        <f t="shared" ref="H714:H777" si="34">+IF(G714=1,C714,0)</f>
        <v>0</v>
      </c>
      <c r="I714" s="50"/>
      <c r="J714" s="41">
        <v>0</v>
      </c>
      <c r="K714" s="49">
        <f t="shared" ref="K714:K777" si="35">+IF(J714=1,C714,0)</f>
        <v>0</v>
      </c>
      <c r="L714" s="50"/>
    </row>
    <row r="715" spans="1:12" ht="14.5" x14ac:dyDescent="0.35">
      <c r="A715" s="22" t="s">
        <v>589</v>
      </c>
      <c r="B715" s="23" t="s">
        <v>25</v>
      </c>
      <c r="C715" s="24">
        <v>4.0108006513279347E-4</v>
      </c>
      <c r="D715" s="13">
        <v>0</v>
      </c>
      <c r="E715" s="49">
        <f t="shared" si="33"/>
        <v>0</v>
      </c>
      <c r="F715" s="50"/>
      <c r="G715" s="41">
        <v>0</v>
      </c>
      <c r="H715" s="49">
        <f t="shared" si="34"/>
        <v>0</v>
      </c>
      <c r="I715" s="50"/>
      <c r="J715" s="41">
        <v>0</v>
      </c>
      <c r="K715" s="49">
        <f t="shared" si="35"/>
        <v>0</v>
      </c>
      <c r="L715" s="50"/>
    </row>
    <row r="716" spans="1:12" ht="14.5" x14ac:dyDescent="0.35">
      <c r="A716" s="22" t="s">
        <v>591</v>
      </c>
      <c r="B716" s="23" t="s">
        <v>25</v>
      </c>
      <c r="C716" s="24">
        <v>1.4514499524520081E-4</v>
      </c>
      <c r="D716" s="13">
        <v>0</v>
      </c>
      <c r="E716" s="49">
        <f t="shared" si="33"/>
        <v>0</v>
      </c>
      <c r="F716" s="50"/>
      <c r="G716" s="41">
        <v>0</v>
      </c>
      <c r="H716" s="49">
        <f t="shared" si="34"/>
        <v>0</v>
      </c>
      <c r="I716" s="50"/>
      <c r="J716" s="41">
        <v>0</v>
      </c>
      <c r="K716" s="49">
        <f t="shared" si="35"/>
        <v>0</v>
      </c>
      <c r="L716" s="50"/>
    </row>
    <row r="717" spans="1:12" ht="14.5" x14ac:dyDescent="0.35">
      <c r="A717" s="22" t="s">
        <v>592</v>
      </c>
      <c r="B717" s="23" t="s">
        <v>25</v>
      </c>
      <c r="C717" s="24">
        <v>1.4787157624542377E-4</v>
      </c>
      <c r="D717" s="13">
        <v>0</v>
      </c>
      <c r="E717" s="49">
        <f t="shared" si="33"/>
        <v>0</v>
      </c>
      <c r="F717" s="50"/>
      <c r="G717" s="41">
        <v>0</v>
      </c>
      <c r="H717" s="49">
        <f t="shared" si="34"/>
        <v>0</v>
      </c>
      <c r="I717" s="50"/>
      <c r="J717" s="41">
        <v>0</v>
      </c>
      <c r="K717" s="49">
        <f t="shared" si="35"/>
        <v>0</v>
      </c>
      <c r="L717" s="50"/>
    </row>
    <row r="718" spans="1:12" ht="14.5" x14ac:dyDescent="0.35">
      <c r="A718" s="22" t="s">
        <v>593</v>
      </c>
      <c r="B718" s="23" t="s">
        <v>25</v>
      </c>
      <c r="C718" s="24">
        <v>7.2527054605930026E-5</v>
      </c>
      <c r="D718" s="13">
        <v>0</v>
      </c>
      <c r="E718" s="49">
        <f t="shared" si="33"/>
        <v>0</v>
      </c>
      <c r="F718" s="50"/>
      <c r="G718" s="41">
        <v>0</v>
      </c>
      <c r="H718" s="49">
        <f t="shared" si="34"/>
        <v>0</v>
      </c>
      <c r="I718" s="50"/>
      <c r="J718" s="41">
        <v>0</v>
      </c>
      <c r="K718" s="49">
        <f t="shared" si="35"/>
        <v>0</v>
      </c>
      <c r="L718" s="50"/>
    </row>
    <row r="719" spans="1:12" ht="14.5" x14ac:dyDescent="0.35">
      <c r="A719" s="22" t="s">
        <v>594</v>
      </c>
      <c r="B719" s="23" t="s">
        <v>25</v>
      </c>
      <c r="C719" s="24">
        <v>5.5685872627886379E-4</v>
      </c>
      <c r="D719" s="13">
        <v>0</v>
      </c>
      <c r="E719" s="49">
        <f t="shared" si="33"/>
        <v>0</v>
      </c>
      <c r="F719" s="50"/>
      <c r="G719" s="41">
        <v>0</v>
      </c>
      <c r="H719" s="49">
        <f t="shared" si="34"/>
        <v>0</v>
      </c>
      <c r="I719" s="50"/>
      <c r="J719" s="41">
        <v>0</v>
      </c>
      <c r="K719" s="49">
        <f t="shared" si="35"/>
        <v>0</v>
      </c>
      <c r="L719" s="50"/>
    </row>
    <row r="720" spans="1:12" ht="14.5" x14ac:dyDescent="0.35">
      <c r="A720" s="22" t="s">
        <v>595</v>
      </c>
      <c r="B720" s="23" t="s">
        <v>25</v>
      </c>
      <c r="C720" s="24">
        <v>6.3647489148537342E-4</v>
      </c>
      <c r="D720" s="13">
        <v>0</v>
      </c>
      <c r="E720" s="49">
        <f t="shared" si="33"/>
        <v>0</v>
      </c>
      <c r="F720" s="50"/>
      <c r="G720" s="41">
        <v>0</v>
      </c>
      <c r="H720" s="49">
        <f t="shared" si="34"/>
        <v>0</v>
      </c>
      <c r="I720" s="50"/>
      <c r="J720" s="41">
        <v>0</v>
      </c>
      <c r="K720" s="49">
        <f t="shared" si="35"/>
        <v>0</v>
      </c>
      <c r="L720" s="50"/>
    </row>
    <row r="721" spans="1:12" ht="14.5" x14ac:dyDescent="0.35">
      <c r="A721" s="22" t="s">
        <v>596</v>
      </c>
      <c r="B721" s="23" t="s">
        <v>25</v>
      </c>
      <c r="C721" s="24">
        <v>4.7297091750533811E-4</v>
      </c>
      <c r="D721" s="13">
        <v>0</v>
      </c>
      <c r="E721" s="49">
        <f t="shared" si="33"/>
        <v>0</v>
      </c>
      <c r="F721" s="50"/>
      <c r="G721" s="41">
        <v>0</v>
      </c>
      <c r="H721" s="49">
        <f t="shared" si="34"/>
        <v>0</v>
      </c>
      <c r="I721" s="50"/>
      <c r="J721" s="41">
        <v>0</v>
      </c>
      <c r="K721" s="49">
        <f t="shared" si="35"/>
        <v>0</v>
      </c>
      <c r="L721" s="50"/>
    </row>
    <row r="722" spans="1:12" ht="14.5" x14ac:dyDescent="0.35">
      <c r="A722" s="22" t="s">
        <v>597</v>
      </c>
      <c r="B722" s="23" t="s">
        <v>25</v>
      </c>
      <c r="C722" s="24">
        <v>3.4282211776136344E-4</v>
      </c>
      <c r="D722" s="13">
        <v>0</v>
      </c>
      <c r="E722" s="49">
        <f t="shared" si="33"/>
        <v>0</v>
      </c>
      <c r="F722" s="50"/>
      <c r="G722" s="41">
        <v>0</v>
      </c>
      <c r="H722" s="49">
        <f t="shared" si="34"/>
        <v>0</v>
      </c>
      <c r="I722" s="50"/>
      <c r="J722" s="41">
        <v>0</v>
      </c>
      <c r="K722" s="49">
        <f t="shared" si="35"/>
        <v>0</v>
      </c>
      <c r="L722" s="50"/>
    </row>
    <row r="723" spans="1:12" ht="14.5" x14ac:dyDescent="0.35">
      <c r="A723" s="22" t="s">
        <v>598</v>
      </c>
      <c r="B723" s="23" t="s">
        <v>25</v>
      </c>
      <c r="C723" s="24">
        <v>3.5163806299541768E-4</v>
      </c>
      <c r="D723" s="13">
        <v>0</v>
      </c>
      <c r="E723" s="49">
        <f t="shared" si="33"/>
        <v>0</v>
      </c>
      <c r="F723" s="50"/>
      <c r="G723" s="41">
        <v>0</v>
      </c>
      <c r="H723" s="49">
        <f t="shared" si="34"/>
        <v>0</v>
      </c>
      <c r="I723" s="50"/>
      <c r="J723" s="41">
        <v>0</v>
      </c>
      <c r="K723" s="49">
        <f t="shared" si="35"/>
        <v>0</v>
      </c>
      <c r="L723" s="50"/>
    </row>
    <row r="724" spans="1:12" ht="14.5" x14ac:dyDescent="0.35">
      <c r="A724" s="22" t="s">
        <v>599</v>
      </c>
      <c r="B724" s="23" t="s">
        <v>25</v>
      </c>
      <c r="C724" s="24">
        <v>1.9640471804939198E-4</v>
      </c>
      <c r="D724" s="13">
        <v>0</v>
      </c>
      <c r="E724" s="49">
        <f t="shared" si="33"/>
        <v>0</v>
      </c>
      <c r="F724" s="50"/>
      <c r="G724" s="41">
        <v>0</v>
      </c>
      <c r="H724" s="49">
        <f t="shared" si="34"/>
        <v>0</v>
      </c>
      <c r="I724" s="50"/>
      <c r="J724" s="41">
        <v>0</v>
      </c>
      <c r="K724" s="49">
        <f t="shared" si="35"/>
        <v>0</v>
      </c>
      <c r="L724" s="50"/>
    </row>
    <row r="725" spans="1:12" ht="14.5" x14ac:dyDescent="0.35">
      <c r="A725" s="22" t="s">
        <v>600</v>
      </c>
      <c r="B725" s="23" t="s">
        <v>25</v>
      </c>
      <c r="C725" s="24">
        <v>5.4149898664427459E-4</v>
      </c>
      <c r="D725" s="13">
        <v>0</v>
      </c>
      <c r="E725" s="49">
        <f t="shared" si="33"/>
        <v>0</v>
      </c>
      <c r="F725" s="50"/>
      <c r="G725" s="41">
        <v>0</v>
      </c>
      <c r="H725" s="49">
        <f t="shared" si="34"/>
        <v>0</v>
      </c>
      <c r="I725" s="50"/>
      <c r="J725" s="41">
        <v>0</v>
      </c>
      <c r="K725" s="49">
        <f t="shared" si="35"/>
        <v>0</v>
      </c>
      <c r="L725" s="50"/>
    </row>
    <row r="726" spans="1:12" ht="14.5" x14ac:dyDescent="0.35">
      <c r="A726" s="22" t="s">
        <v>601</v>
      </c>
      <c r="B726" s="23" t="s">
        <v>25</v>
      </c>
      <c r="C726" s="24">
        <v>1.6395840414673907E-4</v>
      </c>
      <c r="D726" s="13">
        <v>0</v>
      </c>
      <c r="E726" s="49">
        <f t="shared" si="33"/>
        <v>0</v>
      </c>
      <c r="F726" s="50"/>
      <c r="G726" s="41">
        <v>0</v>
      </c>
      <c r="H726" s="49">
        <f t="shared" si="34"/>
        <v>0</v>
      </c>
      <c r="I726" s="50"/>
      <c r="J726" s="41">
        <v>0</v>
      </c>
      <c r="K726" s="49">
        <f t="shared" si="35"/>
        <v>0</v>
      </c>
      <c r="L726" s="50"/>
    </row>
    <row r="727" spans="1:12" ht="14.5" x14ac:dyDescent="0.35">
      <c r="A727" s="22" t="s">
        <v>602</v>
      </c>
      <c r="B727" s="23" t="s">
        <v>25</v>
      </c>
      <c r="C727" s="24">
        <v>1.8549839404850024E-4</v>
      </c>
      <c r="D727" s="13">
        <v>0</v>
      </c>
      <c r="E727" s="49">
        <f t="shared" si="33"/>
        <v>0</v>
      </c>
      <c r="F727" s="50"/>
      <c r="G727" s="41">
        <v>0</v>
      </c>
      <c r="H727" s="49">
        <f t="shared" si="34"/>
        <v>0</v>
      </c>
      <c r="I727" s="50"/>
      <c r="J727" s="41">
        <v>0</v>
      </c>
      <c r="K727" s="49">
        <f t="shared" si="35"/>
        <v>0</v>
      </c>
      <c r="L727" s="50"/>
    </row>
    <row r="728" spans="1:12" ht="14.5" x14ac:dyDescent="0.35">
      <c r="A728" s="22" t="s">
        <v>603</v>
      </c>
      <c r="B728" s="23" t="s">
        <v>25</v>
      </c>
      <c r="C728" s="24">
        <v>2.1276420405072957E-4</v>
      </c>
      <c r="D728" s="13">
        <v>0</v>
      </c>
      <c r="E728" s="49">
        <f t="shared" si="33"/>
        <v>0</v>
      </c>
      <c r="F728" s="50"/>
      <c r="G728" s="41">
        <v>0</v>
      </c>
      <c r="H728" s="49">
        <f t="shared" si="34"/>
        <v>0</v>
      </c>
      <c r="I728" s="50"/>
      <c r="J728" s="41">
        <v>0</v>
      </c>
      <c r="K728" s="49">
        <f t="shared" si="35"/>
        <v>0</v>
      </c>
      <c r="L728" s="50"/>
    </row>
    <row r="729" spans="1:12" ht="14.5" x14ac:dyDescent="0.35">
      <c r="A729" s="22" t="s">
        <v>604</v>
      </c>
      <c r="B729" s="23" t="s">
        <v>25</v>
      </c>
      <c r="C729" s="24">
        <v>2.2276166771821362E-4</v>
      </c>
      <c r="D729" s="13">
        <v>0</v>
      </c>
      <c r="E729" s="49">
        <f t="shared" si="33"/>
        <v>0</v>
      </c>
      <c r="F729" s="50"/>
      <c r="G729" s="41">
        <v>0</v>
      </c>
      <c r="H729" s="49">
        <f t="shared" si="34"/>
        <v>0</v>
      </c>
      <c r="I729" s="50"/>
      <c r="J729" s="41">
        <v>0</v>
      </c>
      <c r="K729" s="49">
        <f t="shared" si="35"/>
        <v>0</v>
      </c>
      <c r="L729" s="50"/>
    </row>
    <row r="730" spans="1:12" ht="14.5" x14ac:dyDescent="0.35">
      <c r="A730" s="22" t="s">
        <v>605</v>
      </c>
      <c r="B730" s="23" t="s">
        <v>25</v>
      </c>
      <c r="C730" s="24">
        <v>1.2769487684377405E-4</v>
      </c>
      <c r="D730" s="13">
        <v>0</v>
      </c>
      <c r="E730" s="49">
        <f t="shared" si="33"/>
        <v>0</v>
      </c>
      <c r="F730" s="50"/>
      <c r="G730" s="41">
        <v>0</v>
      </c>
      <c r="H730" s="49">
        <f t="shared" si="34"/>
        <v>0</v>
      </c>
      <c r="I730" s="50"/>
      <c r="J730" s="41">
        <v>0</v>
      </c>
      <c r="K730" s="49">
        <f t="shared" si="35"/>
        <v>0</v>
      </c>
      <c r="L730" s="50"/>
    </row>
    <row r="731" spans="1:12" ht="14.5" x14ac:dyDescent="0.35">
      <c r="A731" s="22" t="s">
        <v>606</v>
      </c>
      <c r="B731" s="23" t="s">
        <v>25</v>
      </c>
      <c r="C731" s="24">
        <v>2.8483682848995579E-4</v>
      </c>
      <c r="D731" s="13">
        <v>0</v>
      </c>
      <c r="E731" s="49">
        <f t="shared" si="33"/>
        <v>0</v>
      </c>
      <c r="F731" s="50"/>
      <c r="G731" s="41">
        <v>0</v>
      </c>
      <c r="H731" s="49">
        <f t="shared" si="34"/>
        <v>0</v>
      </c>
      <c r="I731" s="50"/>
      <c r="J731" s="41">
        <v>0</v>
      </c>
      <c r="K731" s="49">
        <f t="shared" si="35"/>
        <v>0</v>
      </c>
      <c r="L731" s="50"/>
    </row>
    <row r="732" spans="1:12" ht="14.5" x14ac:dyDescent="0.35">
      <c r="A732" s="22" t="s">
        <v>610</v>
      </c>
      <c r="B732" s="23" t="s">
        <v>25</v>
      </c>
      <c r="C732" s="24">
        <v>1.1882439998971545E-3</v>
      </c>
      <c r="D732" s="13">
        <v>0</v>
      </c>
      <c r="E732" s="49">
        <f t="shared" si="33"/>
        <v>0</v>
      </c>
      <c r="F732" s="50"/>
      <c r="G732" s="41">
        <v>0</v>
      </c>
      <c r="H732" s="49">
        <f t="shared" si="34"/>
        <v>0</v>
      </c>
      <c r="I732" s="50"/>
      <c r="J732" s="41">
        <v>0</v>
      </c>
      <c r="K732" s="49">
        <f t="shared" si="35"/>
        <v>0</v>
      </c>
      <c r="L732" s="50"/>
    </row>
    <row r="733" spans="1:12" ht="14.5" x14ac:dyDescent="0.35">
      <c r="A733" s="22" t="s">
        <v>612</v>
      </c>
      <c r="B733" s="23" t="s">
        <v>25</v>
      </c>
      <c r="C733" s="24">
        <v>9.0667906860746614E-4</v>
      </c>
      <c r="D733" s="13">
        <v>0</v>
      </c>
      <c r="E733" s="49">
        <f t="shared" si="33"/>
        <v>0</v>
      </c>
      <c r="F733" s="50"/>
      <c r="G733" s="41">
        <v>0</v>
      </c>
      <c r="H733" s="49">
        <f t="shared" si="34"/>
        <v>0</v>
      </c>
      <c r="I733" s="50"/>
      <c r="J733" s="41">
        <v>0</v>
      </c>
      <c r="K733" s="49">
        <f t="shared" si="35"/>
        <v>0</v>
      </c>
      <c r="L733" s="50"/>
    </row>
    <row r="734" spans="1:12" ht="14.5" x14ac:dyDescent="0.35">
      <c r="A734" s="22" t="s">
        <v>614</v>
      </c>
      <c r="B734" s="23" t="s">
        <v>25</v>
      </c>
      <c r="C734" s="24">
        <v>3.1773757255931247E-4</v>
      </c>
      <c r="D734" s="13">
        <v>0</v>
      </c>
      <c r="E734" s="49">
        <f t="shared" si="33"/>
        <v>0</v>
      </c>
      <c r="F734" s="50"/>
      <c r="G734" s="41">
        <v>0</v>
      </c>
      <c r="H734" s="49">
        <f t="shared" si="34"/>
        <v>0</v>
      </c>
      <c r="I734" s="50"/>
      <c r="J734" s="41">
        <v>0</v>
      </c>
      <c r="K734" s="49">
        <f t="shared" si="35"/>
        <v>0</v>
      </c>
      <c r="L734" s="50"/>
    </row>
    <row r="735" spans="1:12" ht="14.5" x14ac:dyDescent="0.35">
      <c r="A735" s="22" t="s">
        <v>571</v>
      </c>
      <c r="B735" s="23" t="s">
        <v>25</v>
      </c>
      <c r="C735" s="24">
        <v>2.0194876608317861E-4</v>
      </c>
      <c r="D735" s="13">
        <v>0</v>
      </c>
      <c r="E735" s="49">
        <f t="shared" si="33"/>
        <v>0</v>
      </c>
      <c r="F735" s="50"/>
      <c r="G735" s="41">
        <v>0</v>
      </c>
      <c r="H735" s="49">
        <f t="shared" si="34"/>
        <v>0</v>
      </c>
      <c r="I735" s="50"/>
      <c r="J735" s="41">
        <v>0</v>
      </c>
      <c r="K735" s="49">
        <f t="shared" si="35"/>
        <v>0</v>
      </c>
      <c r="L735" s="50"/>
    </row>
    <row r="736" spans="1:12" ht="14.5" x14ac:dyDescent="0.35">
      <c r="A736" s="22" t="s">
        <v>572</v>
      </c>
      <c r="B736" s="23" t="s">
        <v>25</v>
      </c>
      <c r="C736" s="24">
        <v>1.0107435767826413E-3</v>
      </c>
      <c r="D736" s="13">
        <v>0</v>
      </c>
      <c r="E736" s="49">
        <f t="shared" si="33"/>
        <v>0</v>
      </c>
      <c r="F736" s="50"/>
      <c r="G736" s="41">
        <v>0</v>
      </c>
      <c r="H736" s="49">
        <f t="shared" si="34"/>
        <v>0</v>
      </c>
      <c r="I736" s="50"/>
      <c r="J736" s="41">
        <v>0</v>
      </c>
      <c r="K736" s="49">
        <f t="shared" si="35"/>
        <v>0</v>
      </c>
      <c r="L736" s="50"/>
    </row>
    <row r="737" spans="1:12" ht="14.5" x14ac:dyDescent="0.35">
      <c r="A737" s="22" t="s">
        <v>573</v>
      </c>
      <c r="B737" s="23" t="s">
        <v>25</v>
      </c>
      <c r="C737" s="24">
        <v>1.8358978734834419E-4</v>
      </c>
      <c r="D737" s="13">
        <v>0</v>
      </c>
      <c r="E737" s="49">
        <f t="shared" si="33"/>
        <v>0</v>
      </c>
      <c r="F737" s="50"/>
      <c r="G737" s="41">
        <v>0</v>
      </c>
      <c r="H737" s="49">
        <f t="shared" si="34"/>
        <v>0</v>
      </c>
      <c r="I737" s="50"/>
      <c r="J737" s="41">
        <v>0</v>
      </c>
      <c r="K737" s="49">
        <f t="shared" si="35"/>
        <v>0</v>
      </c>
      <c r="L737" s="50"/>
    </row>
    <row r="738" spans="1:12" ht="14.5" x14ac:dyDescent="0.35">
      <c r="A738" s="22" t="s">
        <v>574</v>
      </c>
      <c r="B738" s="23" t="s">
        <v>25</v>
      </c>
      <c r="C738" s="24">
        <v>7.1236472932491182E-4</v>
      </c>
      <c r="D738" s="13">
        <v>0</v>
      </c>
      <c r="E738" s="49">
        <f t="shared" si="33"/>
        <v>0</v>
      </c>
      <c r="F738" s="50"/>
      <c r="G738" s="41">
        <v>0</v>
      </c>
      <c r="H738" s="49">
        <f t="shared" si="34"/>
        <v>0</v>
      </c>
      <c r="I738" s="50"/>
      <c r="J738" s="41">
        <v>0</v>
      </c>
      <c r="K738" s="49">
        <f t="shared" si="35"/>
        <v>0</v>
      </c>
      <c r="L738" s="50"/>
    </row>
    <row r="739" spans="1:12" ht="14.5" x14ac:dyDescent="0.35">
      <c r="A739" s="22" t="s">
        <v>575</v>
      </c>
      <c r="B739" s="23" t="s">
        <v>25</v>
      </c>
      <c r="C739" s="24">
        <v>9.1885779707512861E-5</v>
      </c>
      <c r="D739" s="13">
        <v>0</v>
      </c>
      <c r="E739" s="49">
        <f t="shared" si="33"/>
        <v>0</v>
      </c>
      <c r="F739" s="50"/>
      <c r="G739" s="41">
        <v>0</v>
      </c>
      <c r="H739" s="49">
        <f t="shared" si="34"/>
        <v>0</v>
      </c>
      <c r="I739" s="50"/>
      <c r="J739" s="41">
        <v>0</v>
      </c>
      <c r="K739" s="49">
        <f t="shared" si="35"/>
        <v>0</v>
      </c>
      <c r="L739" s="50"/>
    </row>
    <row r="740" spans="1:12" ht="14.5" x14ac:dyDescent="0.35">
      <c r="A740" s="22" t="s">
        <v>576</v>
      </c>
      <c r="B740" s="23" t="s">
        <v>25</v>
      </c>
      <c r="C740" s="24">
        <v>6.3983767471898167E-5</v>
      </c>
      <c r="D740" s="13">
        <v>0</v>
      </c>
      <c r="E740" s="49">
        <f t="shared" si="33"/>
        <v>0</v>
      </c>
      <c r="F740" s="50"/>
      <c r="G740" s="41">
        <v>0</v>
      </c>
      <c r="H740" s="49">
        <f t="shared" si="34"/>
        <v>0</v>
      </c>
      <c r="I740" s="50"/>
      <c r="J740" s="41">
        <v>0</v>
      </c>
      <c r="K740" s="49">
        <f t="shared" si="35"/>
        <v>0</v>
      </c>
      <c r="L740" s="50"/>
    </row>
    <row r="741" spans="1:12" ht="14.5" x14ac:dyDescent="0.35">
      <c r="A741" s="22" t="s">
        <v>577</v>
      </c>
      <c r="B741" s="23" t="s">
        <v>25</v>
      </c>
      <c r="C741" s="24">
        <v>4.4643219576983494E-4</v>
      </c>
      <c r="D741" s="13">
        <v>0</v>
      </c>
      <c r="E741" s="49">
        <f t="shared" si="33"/>
        <v>0</v>
      </c>
      <c r="F741" s="50"/>
      <c r="G741" s="41">
        <v>0</v>
      </c>
      <c r="H741" s="49">
        <f t="shared" si="34"/>
        <v>0</v>
      </c>
      <c r="I741" s="50"/>
      <c r="J741" s="41">
        <v>0</v>
      </c>
      <c r="K741" s="49">
        <f t="shared" si="35"/>
        <v>0</v>
      </c>
      <c r="L741" s="50"/>
    </row>
    <row r="742" spans="1:12" ht="14.5" x14ac:dyDescent="0.35">
      <c r="A742" s="22" t="s">
        <v>578</v>
      </c>
      <c r="B742" s="23" t="s">
        <v>25</v>
      </c>
      <c r="C742" s="24">
        <v>1.6868447788045881E-4</v>
      </c>
      <c r="D742" s="13">
        <v>0</v>
      </c>
      <c r="E742" s="49">
        <f t="shared" si="33"/>
        <v>0</v>
      </c>
      <c r="F742" s="50"/>
      <c r="G742" s="41">
        <v>0</v>
      </c>
      <c r="H742" s="49">
        <f t="shared" si="34"/>
        <v>0</v>
      </c>
      <c r="I742" s="50"/>
      <c r="J742" s="41">
        <v>0</v>
      </c>
      <c r="K742" s="49">
        <f t="shared" si="35"/>
        <v>0</v>
      </c>
      <c r="L742" s="50"/>
    </row>
    <row r="743" spans="1:12" ht="14.5" x14ac:dyDescent="0.35">
      <c r="A743" s="22" t="s">
        <v>579</v>
      </c>
      <c r="B743" s="23" t="s">
        <v>25</v>
      </c>
      <c r="C743" s="24">
        <v>2.09128762717099E-4</v>
      </c>
      <c r="D743" s="13">
        <v>0</v>
      </c>
      <c r="E743" s="49">
        <f t="shared" si="33"/>
        <v>0</v>
      </c>
      <c r="F743" s="50"/>
      <c r="G743" s="41">
        <v>0</v>
      </c>
      <c r="H743" s="49">
        <f t="shared" si="34"/>
        <v>0</v>
      </c>
      <c r="I743" s="50"/>
      <c r="J743" s="41">
        <v>0</v>
      </c>
      <c r="K743" s="49">
        <f t="shared" si="35"/>
        <v>0</v>
      </c>
      <c r="L743" s="50"/>
    </row>
    <row r="744" spans="1:12" ht="14.5" x14ac:dyDescent="0.35">
      <c r="A744" s="22" t="s">
        <v>580</v>
      </c>
      <c r="B744" s="23" t="s">
        <v>25</v>
      </c>
      <c r="C744" s="24">
        <v>2.201259727513315E-4</v>
      </c>
      <c r="D744" s="13">
        <v>0</v>
      </c>
      <c r="E744" s="49">
        <f t="shared" si="33"/>
        <v>0</v>
      </c>
      <c r="F744" s="50"/>
      <c r="G744" s="41">
        <v>0</v>
      </c>
      <c r="H744" s="49">
        <f t="shared" si="34"/>
        <v>0</v>
      </c>
      <c r="I744" s="50"/>
      <c r="J744" s="41">
        <v>0</v>
      </c>
      <c r="K744" s="49">
        <f t="shared" si="35"/>
        <v>0</v>
      </c>
      <c r="L744" s="50"/>
    </row>
    <row r="745" spans="1:12" ht="14.5" x14ac:dyDescent="0.35">
      <c r="A745" s="22" t="s">
        <v>581</v>
      </c>
      <c r="B745" s="23" t="s">
        <v>25</v>
      </c>
      <c r="C745" s="24">
        <v>6.6201386685412833E-4</v>
      </c>
      <c r="D745" s="13">
        <v>0</v>
      </c>
      <c r="E745" s="49">
        <f t="shared" si="33"/>
        <v>0</v>
      </c>
      <c r="F745" s="50"/>
      <c r="G745" s="41">
        <v>0</v>
      </c>
      <c r="H745" s="49">
        <f t="shared" si="34"/>
        <v>0</v>
      </c>
      <c r="I745" s="50"/>
      <c r="J745" s="41">
        <v>0</v>
      </c>
      <c r="K745" s="49">
        <f t="shared" si="35"/>
        <v>0</v>
      </c>
      <c r="L745" s="50"/>
    </row>
    <row r="746" spans="1:12" ht="14.5" x14ac:dyDescent="0.35">
      <c r="A746" s="22" t="s">
        <v>582</v>
      </c>
      <c r="B746" s="23" t="s">
        <v>25</v>
      </c>
      <c r="C746" s="24">
        <v>4.3289017680206107E-4</v>
      </c>
      <c r="D746" s="13">
        <v>0</v>
      </c>
      <c r="E746" s="49">
        <f t="shared" si="33"/>
        <v>0</v>
      </c>
      <c r="F746" s="50"/>
      <c r="G746" s="41">
        <v>0</v>
      </c>
      <c r="H746" s="49">
        <f t="shared" si="34"/>
        <v>0</v>
      </c>
      <c r="I746" s="50"/>
      <c r="J746" s="41">
        <v>0</v>
      </c>
      <c r="K746" s="49">
        <f t="shared" si="35"/>
        <v>0</v>
      </c>
      <c r="L746" s="50"/>
    </row>
    <row r="747" spans="1:12" ht="14.5" x14ac:dyDescent="0.35">
      <c r="A747" s="22" t="s">
        <v>583</v>
      </c>
      <c r="B747" s="23" t="s">
        <v>25</v>
      </c>
      <c r="C747" s="24">
        <v>9.7338941707958733E-5</v>
      </c>
      <c r="D747" s="13">
        <v>0</v>
      </c>
      <c r="E747" s="49">
        <f t="shared" si="33"/>
        <v>0</v>
      </c>
      <c r="F747" s="50"/>
      <c r="G747" s="41">
        <v>0</v>
      </c>
      <c r="H747" s="49">
        <f t="shared" si="34"/>
        <v>0</v>
      </c>
      <c r="I747" s="50"/>
      <c r="J747" s="41">
        <v>0</v>
      </c>
      <c r="K747" s="49">
        <f t="shared" si="35"/>
        <v>0</v>
      </c>
      <c r="L747" s="50"/>
    </row>
    <row r="748" spans="1:12" ht="14.5" x14ac:dyDescent="0.35">
      <c r="A748" s="22" t="s">
        <v>585</v>
      </c>
      <c r="B748" s="23" t="s">
        <v>25</v>
      </c>
      <c r="C748" s="24">
        <v>4.3907042706923301E-4</v>
      </c>
      <c r="D748" s="13">
        <v>0</v>
      </c>
      <c r="E748" s="49">
        <f t="shared" si="33"/>
        <v>0</v>
      </c>
      <c r="F748" s="50"/>
      <c r="G748" s="41">
        <v>0</v>
      </c>
      <c r="H748" s="49">
        <f t="shared" si="34"/>
        <v>0</v>
      </c>
      <c r="I748" s="50"/>
      <c r="J748" s="41">
        <v>0</v>
      </c>
      <c r="K748" s="49">
        <f t="shared" si="35"/>
        <v>0</v>
      </c>
      <c r="L748" s="50"/>
    </row>
    <row r="749" spans="1:12" ht="14.5" x14ac:dyDescent="0.35">
      <c r="A749" s="22" t="s">
        <v>620</v>
      </c>
      <c r="B749" s="23" t="s">
        <v>25</v>
      </c>
      <c r="C749" s="24">
        <v>2.2024412459467446E-3</v>
      </c>
      <c r="D749" s="13">
        <v>0</v>
      </c>
      <c r="E749" s="49">
        <f t="shared" si="33"/>
        <v>0</v>
      </c>
      <c r="F749" s="50"/>
      <c r="G749" s="41">
        <v>0</v>
      </c>
      <c r="H749" s="49">
        <f t="shared" si="34"/>
        <v>0</v>
      </c>
      <c r="I749" s="50"/>
      <c r="J749" s="41">
        <v>0</v>
      </c>
      <c r="K749" s="49">
        <f t="shared" si="35"/>
        <v>0</v>
      </c>
      <c r="L749" s="50"/>
    </row>
    <row r="750" spans="1:12" ht="14.5" x14ac:dyDescent="0.35">
      <c r="A750" s="22" t="s">
        <v>626</v>
      </c>
      <c r="B750" s="23" t="s">
        <v>25</v>
      </c>
      <c r="C750" s="24">
        <v>5.3250126934353879E-4</v>
      </c>
      <c r="D750" s="13">
        <v>0</v>
      </c>
      <c r="E750" s="49">
        <f t="shared" si="33"/>
        <v>0</v>
      </c>
      <c r="F750" s="50"/>
      <c r="G750" s="41">
        <v>0</v>
      </c>
      <c r="H750" s="49">
        <f t="shared" si="34"/>
        <v>0</v>
      </c>
      <c r="I750" s="50"/>
      <c r="J750" s="41">
        <v>0</v>
      </c>
      <c r="K750" s="49">
        <f t="shared" si="35"/>
        <v>0</v>
      </c>
      <c r="L750" s="50"/>
    </row>
    <row r="751" spans="1:12" ht="14.5" x14ac:dyDescent="0.35">
      <c r="A751" s="22" t="s">
        <v>628</v>
      </c>
      <c r="B751" s="23" t="s">
        <v>25</v>
      </c>
      <c r="C751" s="24">
        <v>5.1650532747556435E-4</v>
      </c>
      <c r="D751" s="13">
        <v>0</v>
      </c>
      <c r="E751" s="49">
        <f t="shared" si="33"/>
        <v>0</v>
      </c>
      <c r="F751" s="50"/>
      <c r="G751" s="41">
        <v>0</v>
      </c>
      <c r="H751" s="49">
        <f t="shared" si="34"/>
        <v>0</v>
      </c>
      <c r="I751" s="50"/>
      <c r="J751" s="41">
        <v>0</v>
      </c>
      <c r="K751" s="49">
        <f t="shared" si="35"/>
        <v>0</v>
      </c>
      <c r="L751" s="50"/>
    </row>
    <row r="752" spans="1:12" ht="14.5" x14ac:dyDescent="0.35">
      <c r="A752" s="22" t="s">
        <v>629</v>
      </c>
      <c r="B752" s="23" t="s">
        <v>25</v>
      </c>
      <c r="C752" s="24">
        <v>5.7676276758049122E-4</v>
      </c>
      <c r="D752" s="13">
        <v>0</v>
      </c>
      <c r="E752" s="49">
        <f t="shared" si="33"/>
        <v>0</v>
      </c>
      <c r="F752" s="50"/>
      <c r="G752" s="41">
        <v>0</v>
      </c>
      <c r="H752" s="49">
        <f t="shared" si="34"/>
        <v>0</v>
      </c>
      <c r="I752" s="50"/>
      <c r="J752" s="41">
        <v>0</v>
      </c>
      <c r="K752" s="49">
        <f t="shared" si="35"/>
        <v>0</v>
      </c>
      <c r="L752" s="50"/>
    </row>
    <row r="753" spans="1:12" ht="14.5" x14ac:dyDescent="0.35">
      <c r="A753" s="22" t="s">
        <v>630</v>
      </c>
      <c r="B753" s="23" t="s">
        <v>25</v>
      </c>
      <c r="C753" s="24">
        <v>1.2415032154348423E-4</v>
      </c>
      <c r="D753" s="13">
        <v>0</v>
      </c>
      <c r="E753" s="49">
        <f t="shared" si="33"/>
        <v>0</v>
      </c>
      <c r="F753" s="50"/>
      <c r="G753" s="41">
        <v>0</v>
      </c>
      <c r="H753" s="49">
        <f t="shared" si="34"/>
        <v>0</v>
      </c>
      <c r="I753" s="50"/>
      <c r="J753" s="41">
        <v>0</v>
      </c>
      <c r="K753" s="49">
        <f t="shared" si="35"/>
        <v>0</v>
      </c>
      <c r="L753" s="50"/>
    </row>
    <row r="754" spans="1:12" ht="14.5" x14ac:dyDescent="0.35">
      <c r="A754" s="22" t="s">
        <v>631</v>
      </c>
      <c r="B754" s="23" t="s">
        <v>25</v>
      </c>
      <c r="C754" s="24">
        <v>1.1409832625599568E-3</v>
      </c>
      <c r="D754" s="13">
        <v>0</v>
      </c>
      <c r="E754" s="49">
        <f t="shared" si="33"/>
        <v>0</v>
      </c>
      <c r="F754" s="50"/>
      <c r="G754" s="41">
        <v>0</v>
      </c>
      <c r="H754" s="49">
        <f t="shared" si="34"/>
        <v>0</v>
      </c>
      <c r="I754" s="50"/>
      <c r="J754" s="41">
        <v>0</v>
      </c>
      <c r="K754" s="49">
        <f t="shared" si="35"/>
        <v>0</v>
      </c>
      <c r="L754" s="50"/>
    </row>
    <row r="755" spans="1:12" ht="14.5" x14ac:dyDescent="0.35">
      <c r="A755" s="22" t="s">
        <v>632</v>
      </c>
      <c r="B755" s="23" t="s">
        <v>25</v>
      </c>
      <c r="C755" s="24">
        <v>4.1834841146753873E-4</v>
      </c>
      <c r="D755" s="13">
        <v>0</v>
      </c>
      <c r="E755" s="49">
        <f t="shared" si="33"/>
        <v>0</v>
      </c>
      <c r="F755" s="50"/>
      <c r="G755" s="41">
        <v>0</v>
      </c>
      <c r="H755" s="49">
        <f t="shared" si="34"/>
        <v>0</v>
      </c>
      <c r="I755" s="50"/>
      <c r="J755" s="41">
        <v>0</v>
      </c>
      <c r="K755" s="49">
        <f t="shared" si="35"/>
        <v>0</v>
      </c>
      <c r="L755" s="50"/>
    </row>
    <row r="756" spans="1:12" ht="14.5" x14ac:dyDescent="0.35">
      <c r="A756" s="22" t="s">
        <v>633</v>
      </c>
      <c r="B756" s="23" t="s">
        <v>25</v>
      </c>
      <c r="C756" s="24">
        <v>4.3143600026860881E-4</v>
      </c>
      <c r="D756" s="13">
        <v>0</v>
      </c>
      <c r="E756" s="49">
        <f t="shared" si="33"/>
        <v>0</v>
      </c>
      <c r="F756" s="50"/>
      <c r="G756" s="41">
        <v>0</v>
      </c>
      <c r="H756" s="49">
        <f t="shared" si="34"/>
        <v>0</v>
      </c>
      <c r="I756" s="50"/>
      <c r="J756" s="41">
        <v>0</v>
      </c>
      <c r="K756" s="49">
        <f t="shared" si="35"/>
        <v>0</v>
      </c>
      <c r="L756" s="50"/>
    </row>
    <row r="757" spans="1:12" ht="14.5" x14ac:dyDescent="0.35">
      <c r="A757" s="22" t="s">
        <v>635</v>
      </c>
      <c r="B757" s="23" t="s">
        <v>25</v>
      </c>
      <c r="C757" s="24">
        <v>1.0268304046839568E-3</v>
      </c>
      <c r="D757" s="13">
        <v>0</v>
      </c>
      <c r="E757" s="49">
        <f t="shared" si="33"/>
        <v>0</v>
      </c>
      <c r="F757" s="50"/>
      <c r="G757" s="41">
        <v>0</v>
      </c>
      <c r="H757" s="49">
        <f t="shared" si="34"/>
        <v>0</v>
      </c>
      <c r="I757" s="50"/>
      <c r="J757" s="41">
        <v>0</v>
      </c>
      <c r="K757" s="49">
        <f t="shared" si="35"/>
        <v>0</v>
      </c>
      <c r="L757" s="50"/>
    </row>
    <row r="758" spans="1:12" ht="14.5" x14ac:dyDescent="0.35">
      <c r="A758" s="22" t="s">
        <v>636</v>
      </c>
      <c r="B758" s="23" t="s">
        <v>25</v>
      </c>
      <c r="C758" s="24">
        <v>2.0131256384979323E-4</v>
      </c>
      <c r="D758" s="13">
        <v>0</v>
      </c>
      <c r="E758" s="49">
        <f t="shared" si="33"/>
        <v>0</v>
      </c>
      <c r="F758" s="50"/>
      <c r="G758" s="41">
        <v>0</v>
      </c>
      <c r="H758" s="49">
        <f t="shared" si="34"/>
        <v>0</v>
      </c>
      <c r="I758" s="50"/>
      <c r="J758" s="41">
        <v>0</v>
      </c>
      <c r="K758" s="49">
        <f t="shared" si="35"/>
        <v>0</v>
      </c>
      <c r="L758" s="50"/>
    </row>
    <row r="759" spans="1:12" ht="14.5" x14ac:dyDescent="0.35">
      <c r="A759" s="22" t="s">
        <v>637</v>
      </c>
      <c r="B759" s="23" t="s">
        <v>25</v>
      </c>
      <c r="C759" s="24">
        <v>4.9641951410725547E-4</v>
      </c>
      <c r="D759" s="13">
        <v>0</v>
      </c>
      <c r="E759" s="49">
        <f t="shared" si="33"/>
        <v>0</v>
      </c>
      <c r="F759" s="50"/>
      <c r="G759" s="41">
        <v>0</v>
      </c>
      <c r="H759" s="49">
        <f t="shared" si="34"/>
        <v>0</v>
      </c>
      <c r="I759" s="50"/>
      <c r="J759" s="41">
        <v>0</v>
      </c>
      <c r="K759" s="49">
        <f t="shared" si="35"/>
        <v>0</v>
      </c>
      <c r="L759" s="50"/>
    </row>
    <row r="760" spans="1:12" ht="14.5" x14ac:dyDescent="0.35">
      <c r="A760" s="22" t="s">
        <v>638</v>
      </c>
      <c r="B760" s="23" t="s">
        <v>25</v>
      </c>
      <c r="C760" s="24">
        <v>3.3355174236060552E-4</v>
      </c>
      <c r="D760" s="13">
        <v>0</v>
      </c>
      <c r="E760" s="49">
        <f t="shared" si="33"/>
        <v>0</v>
      </c>
      <c r="F760" s="50"/>
      <c r="G760" s="41">
        <v>0</v>
      </c>
      <c r="H760" s="49">
        <f t="shared" si="34"/>
        <v>0</v>
      </c>
      <c r="I760" s="50"/>
      <c r="J760" s="41">
        <v>0</v>
      </c>
      <c r="K760" s="49">
        <f t="shared" si="35"/>
        <v>0</v>
      </c>
      <c r="L760" s="50"/>
    </row>
    <row r="761" spans="1:12" ht="14.5" x14ac:dyDescent="0.35">
      <c r="A761" s="22" t="s">
        <v>639</v>
      </c>
      <c r="B761" s="23" t="s">
        <v>25</v>
      </c>
      <c r="C761" s="24">
        <v>5.3095620677674586E-4</v>
      </c>
      <c r="D761" s="13">
        <v>0</v>
      </c>
      <c r="E761" s="49">
        <f t="shared" si="33"/>
        <v>0</v>
      </c>
      <c r="F761" s="50"/>
      <c r="G761" s="41">
        <v>0</v>
      </c>
      <c r="H761" s="49">
        <f t="shared" si="34"/>
        <v>0</v>
      </c>
      <c r="I761" s="50"/>
      <c r="J761" s="41">
        <v>0</v>
      </c>
      <c r="K761" s="49">
        <f t="shared" si="35"/>
        <v>0</v>
      </c>
      <c r="L761" s="50"/>
    </row>
    <row r="762" spans="1:12" ht="14.5" x14ac:dyDescent="0.35">
      <c r="A762" s="22" t="s">
        <v>640</v>
      </c>
      <c r="B762" s="23" t="s">
        <v>25</v>
      </c>
      <c r="C762" s="24">
        <v>1.4778069021208299E-4</v>
      </c>
      <c r="D762" s="13">
        <v>0</v>
      </c>
      <c r="E762" s="49">
        <f t="shared" si="33"/>
        <v>0</v>
      </c>
      <c r="F762" s="50"/>
      <c r="G762" s="41">
        <v>0</v>
      </c>
      <c r="H762" s="49">
        <f t="shared" si="34"/>
        <v>0</v>
      </c>
      <c r="I762" s="50"/>
      <c r="J762" s="41">
        <v>0</v>
      </c>
      <c r="K762" s="49">
        <f t="shared" si="35"/>
        <v>0</v>
      </c>
      <c r="L762" s="50"/>
    </row>
    <row r="763" spans="1:12" ht="14.5" x14ac:dyDescent="0.35">
      <c r="A763" s="22" t="s">
        <v>641</v>
      </c>
      <c r="B763" s="23" t="s">
        <v>25</v>
      </c>
      <c r="C763" s="24">
        <v>9.4612360707735778E-4</v>
      </c>
      <c r="D763" s="13">
        <v>0</v>
      </c>
      <c r="E763" s="49">
        <f t="shared" si="33"/>
        <v>0</v>
      </c>
      <c r="F763" s="50"/>
      <c r="G763" s="41">
        <v>0</v>
      </c>
      <c r="H763" s="49">
        <f t="shared" si="34"/>
        <v>0</v>
      </c>
      <c r="I763" s="50"/>
      <c r="J763" s="41">
        <v>0</v>
      </c>
      <c r="K763" s="49">
        <f t="shared" si="35"/>
        <v>0</v>
      </c>
      <c r="L763" s="50"/>
    </row>
    <row r="764" spans="1:12" ht="14.5" x14ac:dyDescent="0.35">
      <c r="A764" s="22" t="s">
        <v>687</v>
      </c>
      <c r="B764" s="23" t="s">
        <v>25</v>
      </c>
      <c r="C764" s="24">
        <v>1.3140302700407724E-3</v>
      </c>
      <c r="D764" s="13">
        <v>0</v>
      </c>
      <c r="E764" s="49">
        <f t="shared" si="33"/>
        <v>0</v>
      </c>
      <c r="F764" s="50"/>
      <c r="G764" s="41">
        <v>0</v>
      </c>
      <c r="H764" s="49">
        <f t="shared" si="34"/>
        <v>0</v>
      </c>
      <c r="I764" s="50"/>
      <c r="J764" s="41">
        <v>0</v>
      </c>
      <c r="K764" s="49">
        <f t="shared" si="35"/>
        <v>0</v>
      </c>
      <c r="L764" s="50"/>
    </row>
    <row r="765" spans="1:12" ht="14.5" x14ac:dyDescent="0.35">
      <c r="A765" s="22" t="s">
        <v>689</v>
      </c>
      <c r="B765" s="23" t="s">
        <v>25</v>
      </c>
      <c r="C765" s="24">
        <v>9.0104413454033876E-4</v>
      </c>
      <c r="D765" s="13">
        <v>0</v>
      </c>
      <c r="E765" s="49">
        <f t="shared" si="33"/>
        <v>0</v>
      </c>
      <c r="F765" s="50"/>
      <c r="G765" s="41">
        <v>0</v>
      </c>
      <c r="H765" s="49">
        <f t="shared" si="34"/>
        <v>0</v>
      </c>
      <c r="I765" s="50"/>
      <c r="J765" s="41">
        <v>0</v>
      </c>
      <c r="K765" s="49">
        <f t="shared" si="35"/>
        <v>0</v>
      </c>
      <c r="L765" s="50"/>
    </row>
    <row r="766" spans="1:12" ht="14.5" x14ac:dyDescent="0.35">
      <c r="A766" s="22" t="s">
        <v>690</v>
      </c>
      <c r="B766" s="23" t="s">
        <v>25</v>
      </c>
      <c r="C766" s="24">
        <v>5.4904252741155802E-4</v>
      </c>
      <c r="D766" s="13">
        <v>0</v>
      </c>
      <c r="E766" s="49">
        <f t="shared" si="33"/>
        <v>0</v>
      </c>
      <c r="F766" s="50"/>
      <c r="G766" s="41">
        <v>0</v>
      </c>
      <c r="H766" s="49">
        <f t="shared" si="34"/>
        <v>0</v>
      </c>
      <c r="I766" s="50"/>
      <c r="J766" s="41">
        <v>0</v>
      </c>
      <c r="K766" s="49">
        <f t="shared" si="35"/>
        <v>0</v>
      </c>
      <c r="L766" s="50"/>
    </row>
    <row r="767" spans="1:12" ht="14.5" x14ac:dyDescent="0.35">
      <c r="A767" s="22" t="s">
        <v>691</v>
      </c>
      <c r="B767" s="23" t="s">
        <v>25</v>
      </c>
      <c r="C767" s="24">
        <v>2.8356442402318509E-4</v>
      </c>
      <c r="D767" s="13">
        <v>0</v>
      </c>
      <c r="E767" s="49">
        <f t="shared" si="33"/>
        <v>0</v>
      </c>
      <c r="F767" s="50"/>
      <c r="G767" s="41">
        <v>0</v>
      </c>
      <c r="H767" s="49">
        <f t="shared" si="34"/>
        <v>0</v>
      </c>
      <c r="I767" s="50"/>
      <c r="J767" s="41">
        <v>0</v>
      </c>
      <c r="K767" s="49">
        <f t="shared" si="35"/>
        <v>0</v>
      </c>
      <c r="L767" s="50"/>
    </row>
    <row r="768" spans="1:12" ht="14.5" x14ac:dyDescent="0.35">
      <c r="A768" s="22">
        <v>51010</v>
      </c>
      <c r="B768" s="23" t="s">
        <v>25</v>
      </c>
      <c r="C768" s="24">
        <v>1.5399729489259128E-3</v>
      </c>
      <c r="D768" s="13">
        <v>0</v>
      </c>
      <c r="E768" s="49">
        <f t="shared" si="33"/>
        <v>0</v>
      </c>
      <c r="F768" s="50"/>
      <c r="G768" s="41">
        <v>0</v>
      </c>
      <c r="H768" s="49">
        <f t="shared" si="34"/>
        <v>0</v>
      </c>
      <c r="I768" s="50"/>
      <c r="J768" s="41">
        <v>0</v>
      </c>
      <c r="K768" s="49">
        <f t="shared" si="35"/>
        <v>0</v>
      </c>
      <c r="L768" s="50"/>
    </row>
    <row r="769" spans="1:12" ht="14.5" x14ac:dyDescent="0.35">
      <c r="A769" s="22" t="s">
        <v>498</v>
      </c>
      <c r="B769" s="23" t="s">
        <v>25</v>
      </c>
      <c r="C769" s="24">
        <v>7.9688874033182258E-4</v>
      </c>
      <c r="D769" s="13">
        <v>0</v>
      </c>
      <c r="E769" s="49">
        <f t="shared" si="33"/>
        <v>0</v>
      </c>
      <c r="F769" s="50"/>
      <c r="G769" s="41">
        <v>0</v>
      </c>
      <c r="H769" s="49">
        <f t="shared" si="34"/>
        <v>0</v>
      </c>
      <c r="I769" s="50"/>
      <c r="J769" s="41">
        <v>0</v>
      </c>
      <c r="K769" s="49">
        <f t="shared" si="35"/>
        <v>0</v>
      </c>
      <c r="L769" s="50"/>
    </row>
    <row r="770" spans="1:12" ht="14.5" x14ac:dyDescent="0.35">
      <c r="A770" s="22" t="s">
        <v>499</v>
      </c>
      <c r="B770" s="23" t="s">
        <v>25</v>
      </c>
      <c r="C770" s="24">
        <v>4.1634891873404195E-4</v>
      </c>
      <c r="D770" s="13">
        <v>0</v>
      </c>
      <c r="E770" s="49">
        <f t="shared" si="33"/>
        <v>0</v>
      </c>
      <c r="F770" s="50"/>
      <c r="G770" s="41">
        <v>0</v>
      </c>
      <c r="H770" s="49">
        <f t="shared" si="34"/>
        <v>0</v>
      </c>
      <c r="I770" s="50"/>
      <c r="J770" s="41">
        <v>0</v>
      </c>
      <c r="K770" s="49">
        <f t="shared" si="35"/>
        <v>0</v>
      </c>
      <c r="L770" s="50"/>
    </row>
    <row r="771" spans="1:12" ht="14.5" x14ac:dyDescent="0.35">
      <c r="A771" s="22" t="s">
        <v>504</v>
      </c>
      <c r="B771" s="23" t="s">
        <v>25</v>
      </c>
      <c r="C771" s="24">
        <v>8.0379607886572077E-4</v>
      </c>
      <c r="D771" s="13">
        <v>0</v>
      </c>
      <c r="E771" s="49">
        <f t="shared" si="33"/>
        <v>0</v>
      </c>
      <c r="F771" s="50"/>
      <c r="G771" s="41">
        <v>0</v>
      </c>
      <c r="H771" s="49">
        <f t="shared" si="34"/>
        <v>0</v>
      </c>
      <c r="I771" s="50"/>
      <c r="J771" s="41">
        <v>0</v>
      </c>
      <c r="K771" s="49">
        <f t="shared" si="35"/>
        <v>0</v>
      </c>
      <c r="L771" s="50"/>
    </row>
    <row r="772" spans="1:12" ht="14.5" x14ac:dyDescent="0.35">
      <c r="A772" s="22" t="s">
        <v>505</v>
      </c>
      <c r="B772" s="23" t="s">
        <v>25</v>
      </c>
      <c r="C772" s="24">
        <v>1.4269107234500018E-4</v>
      </c>
      <c r="D772" s="13">
        <v>0</v>
      </c>
      <c r="E772" s="49">
        <f t="shared" si="33"/>
        <v>0</v>
      </c>
      <c r="F772" s="50"/>
      <c r="G772" s="41">
        <v>0</v>
      </c>
      <c r="H772" s="49">
        <f t="shared" si="34"/>
        <v>0</v>
      </c>
      <c r="I772" s="50"/>
      <c r="J772" s="41">
        <v>0</v>
      </c>
      <c r="K772" s="49">
        <f t="shared" si="35"/>
        <v>0</v>
      </c>
      <c r="L772" s="50"/>
    </row>
    <row r="773" spans="1:12" ht="14.5" x14ac:dyDescent="0.35">
      <c r="A773" s="22" t="s">
        <v>506</v>
      </c>
      <c r="B773" s="23" t="s">
        <v>25</v>
      </c>
      <c r="C773" s="24">
        <v>1.894064934821531E-4</v>
      </c>
      <c r="D773" s="13">
        <v>0</v>
      </c>
      <c r="E773" s="49">
        <f t="shared" si="33"/>
        <v>0</v>
      </c>
      <c r="F773" s="50"/>
      <c r="G773" s="41">
        <v>0</v>
      </c>
      <c r="H773" s="49">
        <f t="shared" si="34"/>
        <v>0</v>
      </c>
      <c r="I773" s="50"/>
      <c r="J773" s="41">
        <v>0</v>
      </c>
      <c r="K773" s="49">
        <f t="shared" si="35"/>
        <v>0</v>
      </c>
      <c r="L773" s="50"/>
    </row>
    <row r="774" spans="1:12" ht="14.5" x14ac:dyDescent="0.35">
      <c r="A774" s="22" t="s">
        <v>876</v>
      </c>
      <c r="B774" s="23" t="s">
        <v>25</v>
      </c>
      <c r="C774" s="24">
        <v>7.3017839185970164E-4</v>
      </c>
      <c r="D774" s="13">
        <v>0</v>
      </c>
      <c r="E774" s="49">
        <f t="shared" si="33"/>
        <v>0</v>
      </c>
      <c r="F774" s="50"/>
      <c r="G774" s="41">
        <v>0</v>
      </c>
      <c r="H774" s="49">
        <f t="shared" si="34"/>
        <v>0</v>
      </c>
      <c r="I774" s="50"/>
      <c r="J774" s="41">
        <v>0</v>
      </c>
      <c r="K774" s="49">
        <f t="shared" si="35"/>
        <v>0</v>
      </c>
      <c r="L774" s="50"/>
    </row>
    <row r="775" spans="1:12" ht="14.5" x14ac:dyDescent="0.35">
      <c r="A775" s="22" t="s">
        <v>509</v>
      </c>
      <c r="B775" s="23" t="s">
        <v>25</v>
      </c>
      <c r="C775" s="24">
        <v>6.8109993385568886E-4</v>
      </c>
      <c r="D775" s="13">
        <v>0</v>
      </c>
      <c r="E775" s="49">
        <f t="shared" si="33"/>
        <v>0</v>
      </c>
      <c r="F775" s="50"/>
      <c r="G775" s="41">
        <v>0</v>
      </c>
      <c r="H775" s="49">
        <f t="shared" si="34"/>
        <v>0</v>
      </c>
      <c r="I775" s="50"/>
      <c r="J775" s="41">
        <v>0</v>
      </c>
      <c r="K775" s="49">
        <f t="shared" si="35"/>
        <v>0</v>
      </c>
      <c r="L775" s="50"/>
    </row>
    <row r="776" spans="1:12" ht="14.5" x14ac:dyDescent="0.35">
      <c r="A776" s="22" t="s">
        <v>510</v>
      </c>
      <c r="B776" s="23" t="s">
        <v>25</v>
      </c>
      <c r="C776" s="24">
        <v>5.785804882473065E-4</v>
      </c>
      <c r="D776" s="13">
        <v>0</v>
      </c>
      <c r="E776" s="49">
        <f t="shared" si="33"/>
        <v>0</v>
      </c>
      <c r="F776" s="50"/>
      <c r="G776" s="41">
        <v>0</v>
      </c>
      <c r="H776" s="49">
        <f t="shared" si="34"/>
        <v>0</v>
      </c>
      <c r="I776" s="50"/>
      <c r="J776" s="41">
        <v>0</v>
      </c>
      <c r="K776" s="49">
        <f t="shared" si="35"/>
        <v>0</v>
      </c>
      <c r="L776" s="50"/>
    </row>
    <row r="777" spans="1:12" ht="14.5" x14ac:dyDescent="0.35">
      <c r="A777" s="22" t="s">
        <v>541</v>
      </c>
      <c r="B777" s="23" t="s">
        <v>25</v>
      </c>
      <c r="C777" s="24">
        <v>2.6247886428812774E-4</v>
      </c>
      <c r="D777" s="13">
        <v>0</v>
      </c>
      <c r="E777" s="49">
        <f t="shared" si="33"/>
        <v>0</v>
      </c>
      <c r="F777" s="50"/>
      <c r="G777" s="41">
        <v>0</v>
      </c>
      <c r="H777" s="49">
        <f t="shared" si="34"/>
        <v>0</v>
      </c>
      <c r="I777" s="50"/>
      <c r="J777" s="41">
        <v>0</v>
      </c>
      <c r="K777" s="49">
        <f t="shared" si="35"/>
        <v>0</v>
      </c>
      <c r="L777" s="50"/>
    </row>
    <row r="778" spans="1:12" ht="14.5" x14ac:dyDescent="0.35">
      <c r="A778" s="22" t="s">
        <v>542</v>
      </c>
      <c r="B778" s="23" t="s">
        <v>25</v>
      </c>
      <c r="C778" s="24">
        <v>1.7141105888068172E-4</v>
      </c>
      <c r="D778" s="13">
        <v>0</v>
      </c>
      <c r="E778" s="49">
        <f t="shared" ref="E778:E841" si="36">+IF(D778=1,C778,0)</f>
        <v>0</v>
      </c>
      <c r="F778" s="50"/>
      <c r="G778" s="41">
        <v>0</v>
      </c>
      <c r="H778" s="49">
        <f t="shared" ref="H778:H841" si="37">+IF(G778=1,C778,0)</f>
        <v>0</v>
      </c>
      <c r="I778" s="50"/>
      <c r="J778" s="41">
        <v>0</v>
      </c>
      <c r="K778" s="49">
        <f t="shared" ref="K778:K841" si="38">+IF(J778=1,C778,0)</f>
        <v>0</v>
      </c>
      <c r="L778" s="50"/>
    </row>
    <row r="779" spans="1:12" ht="14.5" x14ac:dyDescent="0.35">
      <c r="A779" s="22" t="s">
        <v>543</v>
      </c>
      <c r="B779" s="23" t="s">
        <v>25</v>
      </c>
      <c r="C779" s="24">
        <v>2.5011836375378379E-4</v>
      </c>
      <c r="D779" s="13">
        <v>0</v>
      </c>
      <c r="E779" s="49">
        <f t="shared" si="36"/>
        <v>0</v>
      </c>
      <c r="F779" s="50"/>
      <c r="G779" s="41">
        <v>0</v>
      </c>
      <c r="H779" s="49">
        <f t="shared" si="37"/>
        <v>0</v>
      </c>
      <c r="I779" s="50"/>
      <c r="J779" s="41">
        <v>0</v>
      </c>
      <c r="K779" s="49">
        <f t="shared" si="38"/>
        <v>0</v>
      </c>
      <c r="L779" s="50"/>
    </row>
    <row r="780" spans="1:12" ht="14.5" x14ac:dyDescent="0.35">
      <c r="A780" s="22" t="s">
        <v>544</v>
      </c>
      <c r="B780" s="23" t="s">
        <v>25</v>
      </c>
      <c r="C780" s="24">
        <v>8.2833530786772722E-4</v>
      </c>
      <c r="D780" s="13">
        <v>0</v>
      </c>
      <c r="E780" s="49">
        <f t="shared" si="36"/>
        <v>0</v>
      </c>
      <c r="F780" s="50"/>
      <c r="G780" s="41">
        <v>0</v>
      </c>
      <c r="H780" s="49">
        <f t="shared" si="37"/>
        <v>0</v>
      </c>
      <c r="I780" s="50"/>
      <c r="J780" s="41">
        <v>0</v>
      </c>
      <c r="K780" s="49">
        <f t="shared" si="38"/>
        <v>0</v>
      </c>
      <c r="L780" s="50"/>
    </row>
    <row r="781" spans="1:12" ht="14.5" x14ac:dyDescent="0.35">
      <c r="A781" s="22" t="s">
        <v>545</v>
      </c>
      <c r="B781" s="23" t="s">
        <v>25</v>
      </c>
      <c r="C781" s="24">
        <v>1.3787411257793966E-4</v>
      </c>
      <c r="D781" s="13">
        <v>0</v>
      </c>
      <c r="E781" s="49">
        <f t="shared" si="36"/>
        <v>0</v>
      </c>
      <c r="F781" s="50"/>
      <c r="G781" s="41">
        <v>0</v>
      </c>
      <c r="H781" s="49">
        <f t="shared" si="37"/>
        <v>0</v>
      </c>
      <c r="I781" s="50"/>
      <c r="J781" s="41">
        <v>0</v>
      </c>
      <c r="K781" s="49">
        <f t="shared" si="38"/>
        <v>0</v>
      </c>
      <c r="L781" s="50"/>
    </row>
    <row r="782" spans="1:12" ht="14.5" x14ac:dyDescent="0.35">
      <c r="A782" s="22" t="s">
        <v>546</v>
      </c>
      <c r="B782" s="23" t="s">
        <v>25</v>
      </c>
      <c r="C782" s="24">
        <v>2.1667230348438243E-4</v>
      </c>
      <c r="D782" s="13">
        <v>0</v>
      </c>
      <c r="E782" s="49">
        <f t="shared" si="36"/>
        <v>0</v>
      </c>
      <c r="F782" s="50"/>
      <c r="G782" s="41">
        <v>0</v>
      </c>
      <c r="H782" s="49">
        <f t="shared" si="37"/>
        <v>0</v>
      </c>
      <c r="I782" s="50"/>
      <c r="J782" s="41">
        <v>0</v>
      </c>
      <c r="K782" s="49">
        <f t="shared" si="38"/>
        <v>0</v>
      </c>
      <c r="L782" s="50"/>
    </row>
    <row r="783" spans="1:12" ht="14.5" x14ac:dyDescent="0.35">
      <c r="A783" s="22" t="s">
        <v>547</v>
      </c>
      <c r="B783" s="23" t="s">
        <v>25</v>
      </c>
      <c r="C783" s="24">
        <v>1.442361349117932E-4</v>
      </c>
      <c r="D783" s="13">
        <v>0</v>
      </c>
      <c r="E783" s="49">
        <f t="shared" si="36"/>
        <v>0</v>
      </c>
      <c r="F783" s="50"/>
      <c r="G783" s="41">
        <v>0</v>
      </c>
      <c r="H783" s="49">
        <f t="shared" si="37"/>
        <v>0</v>
      </c>
      <c r="I783" s="50"/>
      <c r="J783" s="41">
        <v>0</v>
      </c>
      <c r="K783" s="49">
        <f t="shared" si="38"/>
        <v>0</v>
      </c>
      <c r="L783" s="50"/>
    </row>
    <row r="784" spans="1:12" ht="14.5" x14ac:dyDescent="0.35">
      <c r="A784" s="22" t="s">
        <v>548</v>
      </c>
      <c r="B784" s="23" t="s">
        <v>25</v>
      </c>
      <c r="C784" s="24">
        <v>9.1958488534185482E-4</v>
      </c>
      <c r="D784" s="13">
        <v>0</v>
      </c>
      <c r="E784" s="49">
        <f t="shared" si="36"/>
        <v>0</v>
      </c>
      <c r="F784" s="50"/>
      <c r="G784" s="41">
        <v>0</v>
      </c>
      <c r="H784" s="49">
        <f t="shared" si="37"/>
        <v>0</v>
      </c>
      <c r="I784" s="50"/>
      <c r="J784" s="41">
        <v>0</v>
      </c>
      <c r="K784" s="49">
        <f t="shared" si="38"/>
        <v>0</v>
      </c>
      <c r="L784" s="50"/>
    </row>
    <row r="785" spans="1:12" ht="14.5" x14ac:dyDescent="0.35">
      <c r="A785" s="22" t="s">
        <v>549</v>
      </c>
      <c r="B785" s="23" t="s">
        <v>25</v>
      </c>
      <c r="C785" s="24">
        <v>8.2460898050075579E-4</v>
      </c>
      <c r="D785" s="13">
        <v>0</v>
      </c>
      <c r="E785" s="49">
        <f t="shared" si="36"/>
        <v>0</v>
      </c>
      <c r="F785" s="50"/>
      <c r="G785" s="41">
        <v>0</v>
      </c>
      <c r="H785" s="49">
        <f t="shared" si="37"/>
        <v>0</v>
      </c>
      <c r="I785" s="50"/>
      <c r="J785" s="41">
        <v>0</v>
      </c>
      <c r="K785" s="49">
        <f t="shared" si="38"/>
        <v>0</v>
      </c>
      <c r="L785" s="50"/>
    </row>
    <row r="786" spans="1:12" ht="14.5" x14ac:dyDescent="0.35">
      <c r="A786" s="22" t="s">
        <v>550</v>
      </c>
      <c r="B786" s="23" t="s">
        <v>25</v>
      </c>
      <c r="C786" s="24">
        <v>1.1342576960927402E-4</v>
      </c>
      <c r="D786" s="13">
        <v>0</v>
      </c>
      <c r="E786" s="49">
        <f t="shared" si="36"/>
        <v>0</v>
      </c>
      <c r="F786" s="50"/>
      <c r="G786" s="41">
        <v>0</v>
      </c>
      <c r="H786" s="49">
        <f t="shared" si="37"/>
        <v>0</v>
      </c>
      <c r="I786" s="50"/>
      <c r="J786" s="41">
        <v>0</v>
      </c>
      <c r="K786" s="49">
        <f t="shared" si="38"/>
        <v>0</v>
      </c>
      <c r="L786" s="50"/>
    </row>
    <row r="787" spans="1:12" ht="14.5" x14ac:dyDescent="0.35">
      <c r="A787" s="22" t="s">
        <v>551</v>
      </c>
      <c r="B787" s="23" t="s">
        <v>25</v>
      </c>
      <c r="C787" s="24">
        <v>5.7658099551380966E-4</v>
      </c>
      <c r="D787" s="13">
        <v>0</v>
      </c>
      <c r="E787" s="49">
        <f t="shared" si="36"/>
        <v>0</v>
      </c>
      <c r="F787" s="50"/>
      <c r="G787" s="41">
        <v>0</v>
      </c>
      <c r="H787" s="49">
        <f t="shared" si="37"/>
        <v>0</v>
      </c>
      <c r="I787" s="50"/>
      <c r="J787" s="41">
        <v>0</v>
      </c>
      <c r="K787" s="49">
        <f t="shared" si="38"/>
        <v>0</v>
      </c>
      <c r="L787" s="50"/>
    </row>
    <row r="788" spans="1:12" ht="14.5" x14ac:dyDescent="0.35">
      <c r="A788" s="22" t="s">
        <v>552</v>
      </c>
      <c r="B788" s="23" t="s">
        <v>25</v>
      </c>
      <c r="C788" s="24">
        <v>2.8420062625657044E-4</v>
      </c>
      <c r="D788" s="13">
        <v>0</v>
      </c>
      <c r="E788" s="49">
        <f t="shared" si="36"/>
        <v>0</v>
      </c>
      <c r="F788" s="50"/>
      <c r="G788" s="41">
        <v>0</v>
      </c>
      <c r="H788" s="49">
        <f t="shared" si="37"/>
        <v>0</v>
      </c>
      <c r="I788" s="50"/>
      <c r="J788" s="41">
        <v>0</v>
      </c>
      <c r="K788" s="49">
        <f t="shared" si="38"/>
        <v>0</v>
      </c>
      <c r="L788" s="50"/>
    </row>
    <row r="789" spans="1:12" ht="14.5" x14ac:dyDescent="0.35">
      <c r="A789" s="22" t="s">
        <v>553</v>
      </c>
      <c r="B789" s="23" t="s">
        <v>25</v>
      </c>
      <c r="C789" s="24">
        <v>2.1112825545059583E-4</v>
      </c>
      <c r="D789" s="13">
        <v>0</v>
      </c>
      <c r="E789" s="49">
        <f t="shared" si="36"/>
        <v>0</v>
      </c>
      <c r="F789" s="50"/>
      <c r="G789" s="41">
        <v>0</v>
      </c>
      <c r="H789" s="49">
        <f t="shared" si="37"/>
        <v>0</v>
      </c>
      <c r="I789" s="50"/>
      <c r="J789" s="41">
        <v>0</v>
      </c>
      <c r="K789" s="49">
        <f t="shared" si="38"/>
        <v>0</v>
      </c>
      <c r="L789" s="50"/>
    </row>
    <row r="790" spans="1:12" ht="14.5" x14ac:dyDescent="0.35">
      <c r="A790" s="22" t="s">
        <v>877</v>
      </c>
      <c r="B790" s="23" t="s">
        <v>25</v>
      </c>
      <c r="C790" s="24">
        <v>5.4040835424418534E-4</v>
      </c>
      <c r="D790" s="13">
        <v>0</v>
      </c>
      <c r="E790" s="49">
        <f t="shared" si="36"/>
        <v>0</v>
      </c>
      <c r="F790" s="50"/>
      <c r="G790" s="41">
        <v>0</v>
      </c>
      <c r="H790" s="49">
        <f t="shared" si="37"/>
        <v>0</v>
      </c>
      <c r="I790" s="50"/>
      <c r="J790" s="41">
        <v>0</v>
      </c>
      <c r="K790" s="49">
        <f t="shared" si="38"/>
        <v>0</v>
      </c>
      <c r="L790" s="50"/>
    </row>
    <row r="791" spans="1:12" ht="14.5" x14ac:dyDescent="0.35">
      <c r="A791" s="22" t="s">
        <v>554</v>
      </c>
      <c r="B791" s="23" t="s">
        <v>25</v>
      </c>
      <c r="C791" s="24">
        <v>3.8381171879804822E-4</v>
      </c>
      <c r="D791" s="13">
        <v>0</v>
      </c>
      <c r="E791" s="49">
        <f t="shared" si="36"/>
        <v>0</v>
      </c>
      <c r="F791" s="50"/>
      <c r="G791" s="41">
        <v>0</v>
      </c>
      <c r="H791" s="49">
        <f t="shared" si="37"/>
        <v>0</v>
      </c>
      <c r="I791" s="50"/>
      <c r="J791" s="41">
        <v>0</v>
      </c>
      <c r="K791" s="49">
        <f t="shared" si="38"/>
        <v>0</v>
      </c>
      <c r="L791" s="50"/>
    </row>
    <row r="792" spans="1:12" ht="14.5" x14ac:dyDescent="0.35">
      <c r="A792" s="22" t="s">
        <v>555</v>
      </c>
      <c r="B792" s="23" t="s">
        <v>25</v>
      </c>
      <c r="C792" s="24">
        <v>1.8958826554883463E-4</v>
      </c>
      <c r="D792" s="13">
        <v>0</v>
      </c>
      <c r="E792" s="49">
        <f t="shared" si="36"/>
        <v>0</v>
      </c>
      <c r="F792" s="50"/>
      <c r="G792" s="41">
        <v>0</v>
      </c>
      <c r="H792" s="49">
        <f t="shared" si="37"/>
        <v>0</v>
      </c>
      <c r="I792" s="50"/>
      <c r="J792" s="41">
        <v>0</v>
      </c>
      <c r="K792" s="49">
        <f t="shared" si="38"/>
        <v>0</v>
      </c>
      <c r="L792" s="50"/>
    </row>
    <row r="793" spans="1:12" ht="14.5" x14ac:dyDescent="0.35">
      <c r="A793" s="22" t="s">
        <v>556</v>
      </c>
      <c r="B793" s="23" t="s">
        <v>25</v>
      </c>
      <c r="C793" s="24">
        <v>2.413024185197296E-4</v>
      </c>
      <c r="D793" s="13">
        <v>0</v>
      </c>
      <c r="E793" s="49">
        <f t="shared" si="36"/>
        <v>0</v>
      </c>
      <c r="F793" s="50"/>
      <c r="G793" s="41">
        <v>0</v>
      </c>
      <c r="H793" s="49">
        <f t="shared" si="37"/>
        <v>0</v>
      </c>
      <c r="I793" s="50"/>
      <c r="J793" s="41">
        <v>0</v>
      </c>
      <c r="K793" s="49">
        <f t="shared" si="38"/>
        <v>0</v>
      </c>
      <c r="L793" s="50"/>
    </row>
    <row r="794" spans="1:12" ht="14.5" x14ac:dyDescent="0.35">
      <c r="A794" s="22" t="s">
        <v>557</v>
      </c>
      <c r="B794" s="23" t="s">
        <v>25</v>
      </c>
      <c r="C794" s="24">
        <v>8.5160213240296288E-5</v>
      </c>
      <c r="D794" s="13">
        <v>0</v>
      </c>
      <c r="E794" s="49">
        <f t="shared" si="36"/>
        <v>0</v>
      </c>
      <c r="F794" s="50"/>
      <c r="G794" s="41">
        <v>0</v>
      </c>
      <c r="H794" s="49">
        <f t="shared" si="37"/>
        <v>0</v>
      </c>
      <c r="I794" s="50"/>
      <c r="J794" s="41">
        <v>0</v>
      </c>
      <c r="K794" s="49">
        <f t="shared" si="38"/>
        <v>0</v>
      </c>
      <c r="L794" s="50"/>
    </row>
    <row r="795" spans="1:12" ht="14.5" x14ac:dyDescent="0.35">
      <c r="A795" s="22" t="s">
        <v>558</v>
      </c>
      <c r="B795" s="23" t="s">
        <v>25</v>
      </c>
      <c r="C795" s="24">
        <v>3.5372844176225523E-4</v>
      </c>
      <c r="D795" s="13">
        <v>0</v>
      </c>
      <c r="E795" s="49">
        <f t="shared" si="36"/>
        <v>0</v>
      </c>
      <c r="F795" s="50"/>
      <c r="G795" s="41">
        <v>0</v>
      </c>
      <c r="H795" s="49">
        <f t="shared" si="37"/>
        <v>0</v>
      </c>
      <c r="I795" s="50"/>
      <c r="J795" s="41">
        <v>0</v>
      </c>
      <c r="K795" s="49">
        <f t="shared" si="38"/>
        <v>0</v>
      </c>
      <c r="L795" s="50"/>
    </row>
    <row r="796" spans="1:12" ht="14.5" x14ac:dyDescent="0.35">
      <c r="A796" s="22" t="s">
        <v>560</v>
      </c>
      <c r="B796" s="23" t="s">
        <v>25</v>
      </c>
      <c r="C796" s="24">
        <v>8.970451490733451E-4</v>
      </c>
      <c r="D796" s="13">
        <v>0</v>
      </c>
      <c r="E796" s="49">
        <f t="shared" si="36"/>
        <v>0</v>
      </c>
      <c r="F796" s="50"/>
      <c r="G796" s="41">
        <v>0</v>
      </c>
      <c r="H796" s="49">
        <f t="shared" si="37"/>
        <v>0</v>
      </c>
      <c r="I796" s="50"/>
      <c r="J796" s="41">
        <v>0</v>
      </c>
      <c r="K796" s="49">
        <f t="shared" si="38"/>
        <v>0</v>
      </c>
      <c r="L796" s="50"/>
    </row>
    <row r="797" spans="1:12" ht="14.5" x14ac:dyDescent="0.35">
      <c r="A797" s="22" t="s">
        <v>562</v>
      </c>
      <c r="B797" s="23" t="s">
        <v>25</v>
      </c>
      <c r="C797" s="24">
        <v>7.0709333939114746E-4</v>
      </c>
      <c r="D797" s="13">
        <v>0</v>
      </c>
      <c r="E797" s="49">
        <f t="shared" si="36"/>
        <v>0</v>
      </c>
      <c r="F797" s="50"/>
      <c r="G797" s="41">
        <v>0</v>
      </c>
      <c r="H797" s="49">
        <f t="shared" si="37"/>
        <v>0</v>
      </c>
      <c r="I797" s="50"/>
      <c r="J797" s="41">
        <v>0</v>
      </c>
      <c r="K797" s="49">
        <f t="shared" si="38"/>
        <v>0</v>
      </c>
      <c r="L797" s="50"/>
    </row>
    <row r="798" spans="1:12" ht="14.5" x14ac:dyDescent="0.35">
      <c r="A798" s="22" t="s">
        <v>563</v>
      </c>
      <c r="B798" s="23" t="s">
        <v>25</v>
      </c>
      <c r="C798" s="24">
        <v>9.6848157127918584E-4</v>
      </c>
      <c r="D798" s="13">
        <v>0</v>
      </c>
      <c r="E798" s="49">
        <f t="shared" si="36"/>
        <v>0</v>
      </c>
      <c r="F798" s="50"/>
      <c r="G798" s="41">
        <v>0</v>
      </c>
      <c r="H798" s="49">
        <f t="shared" si="37"/>
        <v>0</v>
      </c>
      <c r="I798" s="50"/>
      <c r="J798" s="41">
        <v>0</v>
      </c>
      <c r="K798" s="49">
        <f t="shared" si="38"/>
        <v>0</v>
      </c>
      <c r="L798" s="50"/>
    </row>
    <row r="799" spans="1:12" ht="14.5" x14ac:dyDescent="0.35">
      <c r="A799" s="22" t="s">
        <v>564</v>
      </c>
      <c r="B799" s="23" t="s">
        <v>25</v>
      </c>
      <c r="C799" s="24">
        <v>6.4710855738624293E-4</v>
      </c>
      <c r="D799" s="13">
        <v>0</v>
      </c>
      <c r="E799" s="49">
        <f t="shared" si="36"/>
        <v>0</v>
      </c>
      <c r="F799" s="50"/>
      <c r="G799" s="41">
        <v>0</v>
      </c>
      <c r="H799" s="49">
        <f t="shared" si="37"/>
        <v>0</v>
      </c>
      <c r="I799" s="50"/>
      <c r="J799" s="41">
        <v>0</v>
      </c>
      <c r="K799" s="49">
        <f t="shared" si="38"/>
        <v>0</v>
      </c>
      <c r="L799" s="50"/>
    </row>
    <row r="800" spans="1:12" ht="14.5" x14ac:dyDescent="0.35">
      <c r="A800" s="22" t="s">
        <v>565</v>
      </c>
      <c r="B800" s="23" t="s">
        <v>25</v>
      </c>
      <c r="C800" s="24">
        <v>6.4610881101949446E-4</v>
      </c>
      <c r="D800" s="13">
        <v>0</v>
      </c>
      <c r="E800" s="49">
        <f t="shared" si="36"/>
        <v>0</v>
      </c>
      <c r="F800" s="50"/>
      <c r="G800" s="41">
        <v>0</v>
      </c>
      <c r="H800" s="49">
        <f t="shared" si="37"/>
        <v>0</v>
      </c>
      <c r="I800" s="50"/>
      <c r="J800" s="41">
        <v>0</v>
      </c>
      <c r="K800" s="49">
        <f t="shared" si="38"/>
        <v>0</v>
      </c>
      <c r="L800" s="50"/>
    </row>
    <row r="801" spans="1:12" ht="14.5" x14ac:dyDescent="0.35">
      <c r="A801" s="22" t="s">
        <v>566</v>
      </c>
      <c r="B801" s="23" t="s">
        <v>25</v>
      </c>
      <c r="C801" s="24">
        <v>7.8289229119734498E-4</v>
      </c>
      <c r="D801" s="13">
        <v>0</v>
      </c>
      <c r="E801" s="49">
        <f t="shared" si="36"/>
        <v>0</v>
      </c>
      <c r="F801" s="50"/>
      <c r="G801" s="41">
        <v>0</v>
      </c>
      <c r="H801" s="49">
        <f t="shared" si="37"/>
        <v>0</v>
      </c>
      <c r="I801" s="50"/>
      <c r="J801" s="41">
        <v>0</v>
      </c>
      <c r="K801" s="49">
        <f t="shared" si="38"/>
        <v>0</v>
      </c>
      <c r="L801" s="50"/>
    </row>
    <row r="802" spans="1:12" ht="14.5" x14ac:dyDescent="0.35">
      <c r="A802" s="22" t="s">
        <v>567</v>
      </c>
      <c r="B802" s="23" t="s">
        <v>25</v>
      </c>
      <c r="C802" s="24">
        <v>1.2754037058709475E-3</v>
      </c>
      <c r="D802" s="13">
        <v>0</v>
      </c>
      <c r="E802" s="49">
        <f t="shared" si="36"/>
        <v>0</v>
      </c>
      <c r="F802" s="50"/>
      <c r="G802" s="41">
        <v>0</v>
      </c>
      <c r="H802" s="49">
        <f t="shared" si="37"/>
        <v>0</v>
      </c>
      <c r="I802" s="50"/>
      <c r="J802" s="41">
        <v>0</v>
      </c>
      <c r="K802" s="49">
        <f t="shared" si="38"/>
        <v>0</v>
      </c>
      <c r="L802" s="50"/>
    </row>
    <row r="803" spans="1:12" ht="14.5" x14ac:dyDescent="0.35">
      <c r="A803" s="22" t="s">
        <v>568</v>
      </c>
      <c r="B803" s="23" t="s">
        <v>25</v>
      </c>
      <c r="C803" s="24">
        <v>4.2925473546843052E-4</v>
      </c>
      <c r="D803" s="13">
        <v>0</v>
      </c>
      <c r="E803" s="49">
        <f t="shared" si="36"/>
        <v>0</v>
      </c>
      <c r="F803" s="50"/>
      <c r="G803" s="41">
        <v>0</v>
      </c>
      <c r="H803" s="49">
        <f t="shared" si="37"/>
        <v>0</v>
      </c>
      <c r="I803" s="50"/>
      <c r="J803" s="41">
        <v>0</v>
      </c>
      <c r="K803" s="49">
        <f t="shared" si="38"/>
        <v>0</v>
      </c>
      <c r="L803" s="50"/>
    </row>
    <row r="804" spans="1:12" ht="14.5" x14ac:dyDescent="0.35">
      <c r="A804" s="22" t="s">
        <v>569</v>
      </c>
      <c r="B804" s="23" t="s">
        <v>25</v>
      </c>
      <c r="C804" s="24">
        <v>1.1485268033272402E-3</v>
      </c>
      <c r="D804" s="13">
        <v>0</v>
      </c>
      <c r="E804" s="49">
        <f t="shared" si="36"/>
        <v>0</v>
      </c>
      <c r="F804" s="50"/>
      <c r="G804" s="41">
        <v>0</v>
      </c>
      <c r="H804" s="49">
        <f t="shared" si="37"/>
        <v>0</v>
      </c>
      <c r="I804" s="50"/>
      <c r="J804" s="41">
        <v>0</v>
      </c>
      <c r="K804" s="49">
        <f t="shared" si="38"/>
        <v>0</v>
      </c>
      <c r="L804" s="50"/>
    </row>
    <row r="805" spans="1:12" ht="14.5" x14ac:dyDescent="0.35">
      <c r="A805" s="22" t="s">
        <v>570</v>
      </c>
      <c r="B805" s="23" t="s">
        <v>25</v>
      </c>
      <c r="C805" s="24">
        <v>6.6819411712130028E-4</v>
      </c>
      <c r="D805" s="13">
        <v>0</v>
      </c>
      <c r="E805" s="49">
        <f t="shared" si="36"/>
        <v>0</v>
      </c>
      <c r="F805" s="50"/>
      <c r="G805" s="41">
        <v>0</v>
      </c>
      <c r="H805" s="49">
        <f t="shared" si="37"/>
        <v>0</v>
      </c>
      <c r="I805" s="50"/>
      <c r="J805" s="41">
        <v>0</v>
      </c>
      <c r="K805" s="49">
        <f t="shared" si="38"/>
        <v>0</v>
      </c>
      <c r="L805" s="50"/>
    </row>
    <row r="806" spans="1:12" ht="14.5" x14ac:dyDescent="0.35">
      <c r="A806" s="22" t="s">
        <v>144</v>
      </c>
      <c r="B806" s="23" t="s">
        <v>48</v>
      </c>
      <c r="C806" s="24">
        <v>4.2489220586807379E-4</v>
      </c>
      <c r="D806" s="13">
        <v>0</v>
      </c>
      <c r="E806" s="49">
        <f t="shared" si="36"/>
        <v>0</v>
      </c>
      <c r="F806" s="50"/>
      <c r="G806" s="41">
        <v>0</v>
      </c>
      <c r="H806" s="49">
        <f t="shared" si="37"/>
        <v>0</v>
      </c>
      <c r="I806" s="50"/>
      <c r="J806" s="41">
        <v>0</v>
      </c>
      <c r="K806" s="49">
        <f t="shared" si="38"/>
        <v>0</v>
      </c>
      <c r="L806" s="50"/>
    </row>
    <row r="807" spans="1:12" ht="14.5" x14ac:dyDescent="0.35">
      <c r="A807" s="22" t="s">
        <v>146</v>
      </c>
      <c r="B807" s="23" t="s">
        <v>48</v>
      </c>
      <c r="C807" s="24">
        <v>1.5196144774575813E-4</v>
      </c>
      <c r="D807" s="13">
        <v>0</v>
      </c>
      <c r="E807" s="49">
        <f t="shared" si="36"/>
        <v>0</v>
      </c>
      <c r="F807" s="50"/>
      <c r="G807" s="41">
        <v>0</v>
      </c>
      <c r="H807" s="49">
        <f t="shared" si="37"/>
        <v>0</v>
      </c>
      <c r="I807" s="50"/>
      <c r="J807" s="41">
        <v>0</v>
      </c>
      <c r="K807" s="49">
        <f t="shared" si="38"/>
        <v>0</v>
      </c>
      <c r="L807" s="50"/>
    </row>
    <row r="808" spans="1:12" ht="14.5" x14ac:dyDescent="0.35">
      <c r="A808" s="22" t="s">
        <v>149</v>
      </c>
      <c r="B808" s="23" t="s">
        <v>48</v>
      </c>
      <c r="C808" s="24">
        <v>1.0788172157548741E-4</v>
      </c>
      <c r="D808" s="13">
        <v>0</v>
      </c>
      <c r="E808" s="49">
        <f t="shared" si="36"/>
        <v>0</v>
      </c>
      <c r="F808" s="50"/>
      <c r="G808" s="41">
        <v>0</v>
      </c>
      <c r="H808" s="49">
        <f t="shared" si="37"/>
        <v>0</v>
      </c>
      <c r="I808" s="50"/>
      <c r="J808" s="41">
        <v>0</v>
      </c>
      <c r="K808" s="49">
        <f t="shared" si="38"/>
        <v>0</v>
      </c>
      <c r="L808" s="50"/>
    </row>
    <row r="809" spans="1:12" ht="14.5" x14ac:dyDescent="0.35">
      <c r="A809" s="22" t="s">
        <v>150</v>
      </c>
      <c r="B809" s="23" t="s">
        <v>48</v>
      </c>
      <c r="C809" s="24">
        <v>2.5648038608763729E-4</v>
      </c>
      <c r="D809" s="13">
        <v>0</v>
      </c>
      <c r="E809" s="49">
        <f t="shared" si="36"/>
        <v>0</v>
      </c>
      <c r="F809" s="50"/>
      <c r="G809" s="41">
        <v>0</v>
      </c>
      <c r="H809" s="49">
        <f t="shared" si="37"/>
        <v>0</v>
      </c>
      <c r="I809" s="50"/>
      <c r="J809" s="41">
        <v>0</v>
      </c>
      <c r="K809" s="49">
        <f t="shared" si="38"/>
        <v>0</v>
      </c>
      <c r="L809" s="50"/>
    </row>
    <row r="810" spans="1:12" ht="14.5" x14ac:dyDescent="0.35">
      <c r="A810" s="22" t="s">
        <v>151</v>
      </c>
      <c r="B810" s="23" t="s">
        <v>48</v>
      </c>
      <c r="C810" s="24">
        <v>1.3699251805453425E-3</v>
      </c>
      <c r="D810" s="13">
        <v>0</v>
      </c>
      <c r="E810" s="49">
        <f t="shared" si="36"/>
        <v>0</v>
      </c>
      <c r="F810" s="50"/>
      <c r="G810" s="41">
        <v>0</v>
      </c>
      <c r="H810" s="49">
        <f t="shared" si="37"/>
        <v>0</v>
      </c>
      <c r="I810" s="50"/>
      <c r="J810" s="41">
        <v>0</v>
      </c>
      <c r="K810" s="49">
        <f t="shared" si="38"/>
        <v>0</v>
      </c>
      <c r="L810" s="50"/>
    </row>
    <row r="811" spans="1:12" ht="14.5" x14ac:dyDescent="0.35">
      <c r="A811" s="22" t="s">
        <v>153</v>
      </c>
      <c r="B811" s="23" t="s">
        <v>48</v>
      </c>
      <c r="C811" s="24">
        <v>5.2495772857625547E-4</v>
      </c>
      <c r="D811" s="13">
        <v>0</v>
      </c>
      <c r="E811" s="49">
        <f t="shared" si="36"/>
        <v>0</v>
      </c>
      <c r="F811" s="50"/>
      <c r="G811" s="41">
        <v>0</v>
      </c>
      <c r="H811" s="49">
        <f t="shared" si="37"/>
        <v>0</v>
      </c>
      <c r="I811" s="50"/>
      <c r="J811" s="41">
        <v>0</v>
      </c>
      <c r="K811" s="49">
        <f t="shared" si="38"/>
        <v>0</v>
      </c>
      <c r="L811" s="50"/>
    </row>
    <row r="812" spans="1:12" ht="14.5" x14ac:dyDescent="0.35">
      <c r="A812" s="22" t="s">
        <v>154</v>
      </c>
      <c r="B812" s="23" t="s">
        <v>48</v>
      </c>
      <c r="C812" s="24">
        <v>1.9104244208228687E-4</v>
      </c>
      <c r="D812" s="13">
        <v>0</v>
      </c>
      <c r="E812" s="49">
        <f t="shared" si="36"/>
        <v>0</v>
      </c>
      <c r="F812" s="50"/>
      <c r="G812" s="41">
        <v>0</v>
      </c>
      <c r="H812" s="49">
        <f t="shared" si="37"/>
        <v>0</v>
      </c>
      <c r="I812" s="50"/>
      <c r="J812" s="41">
        <v>0</v>
      </c>
      <c r="K812" s="49">
        <f t="shared" si="38"/>
        <v>0</v>
      </c>
      <c r="L812" s="50"/>
    </row>
    <row r="813" spans="1:12" ht="14.5" x14ac:dyDescent="0.35">
      <c r="A813" s="22" t="s">
        <v>155</v>
      </c>
      <c r="B813" s="23" t="s">
        <v>48</v>
      </c>
      <c r="C813" s="24">
        <v>1.2487740981021036E-4</v>
      </c>
      <c r="D813" s="13">
        <v>0</v>
      </c>
      <c r="E813" s="49">
        <f t="shared" si="36"/>
        <v>0</v>
      </c>
      <c r="F813" s="50"/>
      <c r="G813" s="41">
        <v>0</v>
      </c>
      <c r="H813" s="49">
        <f t="shared" si="37"/>
        <v>0</v>
      </c>
      <c r="I813" s="50"/>
      <c r="J813" s="41">
        <v>0</v>
      </c>
      <c r="K813" s="49">
        <f t="shared" si="38"/>
        <v>0</v>
      </c>
      <c r="L813" s="50"/>
    </row>
    <row r="814" spans="1:12" ht="14.5" x14ac:dyDescent="0.35">
      <c r="A814" s="22" t="s">
        <v>156</v>
      </c>
      <c r="B814" s="23" t="s">
        <v>48</v>
      </c>
      <c r="C814" s="24">
        <v>2.1549078505095251E-4</v>
      </c>
      <c r="D814" s="13">
        <v>0</v>
      </c>
      <c r="E814" s="49">
        <f t="shared" si="36"/>
        <v>0</v>
      </c>
      <c r="F814" s="50"/>
      <c r="G814" s="41">
        <v>0</v>
      </c>
      <c r="H814" s="49">
        <f t="shared" si="37"/>
        <v>0</v>
      </c>
      <c r="I814" s="50"/>
      <c r="J814" s="41">
        <v>0</v>
      </c>
      <c r="K814" s="49">
        <f t="shared" si="38"/>
        <v>0</v>
      </c>
      <c r="L814" s="50"/>
    </row>
    <row r="815" spans="1:12" ht="14.5" x14ac:dyDescent="0.35">
      <c r="A815" s="22" t="s">
        <v>157</v>
      </c>
      <c r="B815" s="23" t="s">
        <v>48</v>
      </c>
      <c r="C815" s="24">
        <v>3.0883074129191756E-4</v>
      </c>
      <c r="D815" s="13">
        <v>0</v>
      </c>
      <c r="E815" s="49">
        <f t="shared" si="36"/>
        <v>0</v>
      </c>
      <c r="F815" s="50"/>
      <c r="G815" s="41">
        <v>0</v>
      </c>
      <c r="H815" s="49">
        <f t="shared" si="37"/>
        <v>0</v>
      </c>
      <c r="I815" s="50"/>
      <c r="J815" s="41">
        <v>0</v>
      </c>
      <c r="K815" s="49">
        <f t="shared" si="38"/>
        <v>0</v>
      </c>
      <c r="L815" s="50"/>
    </row>
    <row r="816" spans="1:12" ht="14.5" x14ac:dyDescent="0.35">
      <c r="A816" s="22" t="s">
        <v>158</v>
      </c>
      <c r="B816" s="23" t="s">
        <v>48</v>
      </c>
      <c r="C816" s="24">
        <v>5.7667188154715034E-4</v>
      </c>
      <c r="D816" s="13">
        <v>0</v>
      </c>
      <c r="E816" s="49">
        <f t="shared" si="36"/>
        <v>0</v>
      </c>
      <c r="F816" s="50"/>
      <c r="G816" s="41">
        <v>0</v>
      </c>
      <c r="H816" s="49">
        <f t="shared" si="37"/>
        <v>0</v>
      </c>
      <c r="I816" s="50"/>
      <c r="J816" s="41">
        <v>0</v>
      </c>
      <c r="K816" s="49">
        <f t="shared" si="38"/>
        <v>0</v>
      </c>
      <c r="L816" s="50"/>
    </row>
    <row r="817" spans="1:12" ht="14.5" x14ac:dyDescent="0.35">
      <c r="A817" s="22" t="s">
        <v>159</v>
      </c>
      <c r="B817" s="23" t="s">
        <v>48</v>
      </c>
      <c r="C817" s="24">
        <v>4.6061041697099427E-4</v>
      </c>
      <c r="D817" s="13">
        <v>0</v>
      </c>
      <c r="E817" s="49">
        <f t="shared" si="36"/>
        <v>0</v>
      </c>
      <c r="F817" s="50"/>
      <c r="G817" s="41">
        <v>0</v>
      </c>
      <c r="H817" s="49">
        <f t="shared" si="37"/>
        <v>0</v>
      </c>
      <c r="I817" s="50"/>
      <c r="J817" s="41">
        <v>0</v>
      </c>
      <c r="K817" s="49">
        <f t="shared" si="38"/>
        <v>0</v>
      </c>
      <c r="L817" s="50"/>
    </row>
    <row r="818" spans="1:12" ht="14.5" x14ac:dyDescent="0.35">
      <c r="A818" s="22" t="s">
        <v>160</v>
      </c>
      <c r="B818" s="23" t="s">
        <v>48</v>
      </c>
      <c r="C818" s="24">
        <v>3.9208234783205784E-4</v>
      </c>
      <c r="D818" s="13">
        <v>0</v>
      </c>
      <c r="E818" s="49">
        <f t="shared" si="36"/>
        <v>0</v>
      </c>
      <c r="F818" s="50"/>
      <c r="G818" s="41">
        <v>0</v>
      </c>
      <c r="H818" s="49">
        <f t="shared" si="37"/>
        <v>0</v>
      </c>
      <c r="I818" s="50"/>
      <c r="J818" s="41">
        <v>0</v>
      </c>
      <c r="K818" s="49">
        <f t="shared" si="38"/>
        <v>0</v>
      </c>
      <c r="L818" s="50"/>
    </row>
    <row r="819" spans="1:12" ht="14.5" x14ac:dyDescent="0.35">
      <c r="A819" s="22" t="s">
        <v>162</v>
      </c>
      <c r="B819" s="23" t="s">
        <v>48</v>
      </c>
      <c r="C819" s="24">
        <v>5.5122379221173641E-4</v>
      </c>
      <c r="D819" s="13">
        <v>0</v>
      </c>
      <c r="E819" s="49">
        <f t="shared" si="36"/>
        <v>0</v>
      </c>
      <c r="F819" s="50"/>
      <c r="G819" s="41">
        <v>0</v>
      </c>
      <c r="H819" s="49">
        <f t="shared" si="37"/>
        <v>0</v>
      </c>
      <c r="I819" s="50"/>
      <c r="J819" s="41">
        <v>0</v>
      </c>
      <c r="K819" s="49">
        <f t="shared" si="38"/>
        <v>0</v>
      </c>
      <c r="L819" s="50"/>
    </row>
    <row r="820" spans="1:12" ht="14.5" x14ac:dyDescent="0.35">
      <c r="A820" s="22" t="s">
        <v>163</v>
      </c>
      <c r="B820" s="23" t="s">
        <v>48</v>
      </c>
      <c r="C820" s="24">
        <v>5.1132482357514077E-4</v>
      </c>
      <c r="D820" s="13">
        <v>0</v>
      </c>
      <c r="E820" s="49">
        <f t="shared" si="36"/>
        <v>0</v>
      </c>
      <c r="F820" s="50"/>
      <c r="G820" s="41">
        <v>0</v>
      </c>
      <c r="H820" s="49">
        <f t="shared" si="37"/>
        <v>0</v>
      </c>
      <c r="I820" s="50"/>
      <c r="J820" s="41">
        <v>0</v>
      </c>
      <c r="K820" s="49">
        <f t="shared" si="38"/>
        <v>0</v>
      </c>
      <c r="L820" s="50"/>
    </row>
    <row r="821" spans="1:12" ht="14.5" x14ac:dyDescent="0.35">
      <c r="A821" s="22" t="s">
        <v>164</v>
      </c>
      <c r="B821" s="23" t="s">
        <v>48</v>
      </c>
      <c r="C821" s="24">
        <v>7.7971128003041822E-4</v>
      </c>
      <c r="D821" s="13">
        <v>0</v>
      </c>
      <c r="E821" s="49">
        <f t="shared" si="36"/>
        <v>0</v>
      </c>
      <c r="F821" s="50"/>
      <c r="G821" s="41">
        <v>0</v>
      </c>
      <c r="H821" s="49">
        <f t="shared" si="37"/>
        <v>0</v>
      </c>
      <c r="I821" s="50"/>
      <c r="J821" s="41">
        <v>0</v>
      </c>
      <c r="K821" s="49">
        <f t="shared" si="38"/>
        <v>0</v>
      </c>
      <c r="L821" s="50"/>
    </row>
    <row r="822" spans="1:12" ht="14.5" x14ac:dyDescent="0.35">
      <c r="A822" s="22" t="s">
        <v>165</v>
      </c>
      <c r="B822" s="23" t="s">
        <v>48</v>
      </c>
      <c r="C822" s="24">
        <v>7.6089787112887993E-4</v>
      </c>
      <c r="D822" s="13">
        <v>0</v>
      </c>
      <c r="E822" s="49">
        <f t="shared" si="36"/>
        <v>0</v>
      </c>
      <c r="F822" s="50"/>
      <c r="G822" s="41">
        <v>0</v>
      </c>
      <c r="H822" s="49">
        <f t="shared" si="37"/>
        <v>0</v>
      </c>
      <c r="I822" s="50"/>
      <c r="J822" s="41">
        <v>0</v>
      </c>
      <c r="K822" s="49">
        <f t="shared" si="38"/>
        <v>0</v>
      </c>
      <c r="L822" s="50"/>
    </row>
    <row r="823" spans="1:12" ht="14.5" x14ac:dyDescent="0.35">
      <c r="A823" s="22" t="s">
        <v>166</v>
      </c>
      <c r="B823" s="23" t="s">
        <v>48</v>
      </c>
      <c r="C823" s="24">
        <v>1.3614727794446514E-4</v>
      </c>
      <c r="D823" s="13">
        <v>0</v>
      </c>
      <c r="E823" s="49">
        <f t="shared" si="36"/>
        <v>0</v>
      </c>
      <c r="F823" s="50"/>
      <c r="G823" s="41">
        <v>0</v>
      </c>
      <c r="H823" s="49">
        <f t="shared" si="37"/>
        <v>0</v>
      </c>
      <c r="I823" s="50"/>
      <c r="J823" s="41">
        <v>0</v>
      </c>
      <c r="K823" s="49">
        <f t="shared" si="38"/>
        <v>0</v>
      </c>
      <c r="L823" s="50"/>
    </row>
    <row r="824" spans="1:12" ht="14.5" x14ac:dyDescent="0.35">
      <c r="A824" s="22" t="s">
        <v>167</v>
      </c>
      <c r="B824" s="23" t="s">
        <v>48</v>
      </c>
      <c r="C824" s="24">
        <v>9.6884511541254901E-5</v>
      </c>
      <c r="D824" s="13">
        <v>0</v>
      </c>
      <c r="E824" s="49">
        <f t="shared" si="36"/>
        <v>0</v>
      </c>
      <c r="F824" s="50"/>
      <c r="G824" s="41">
        <v>0</v>
      </c>
      <c r="H824" s="49">
        <f t="shared" si="37"/>
        <v>0</v>
      </c>
      <c r="I824" s="50"/>
      <c r="J824" s="41">
        <v>0</v>
      </c>
      <c r="K824" s="49">
        <f t="shared" si="38"/>
        <v>0</v>
      </c>
      <c r="L824" s="50"/>
    </row>
    <row r="825" spans="1:12" ht="14.5" x14ac:dyDescent="0.35">
      <c r="A825" s="22" t="s">
        <v>168</v>
      </c>
      <c r="B825" s="23" t="s">
        <v>48</v>
      </c>
      <c r="C825" s="24">
        <v>2.1894445431790155E-4</v>
      </c>
      <c r="D825" s="13">
        <v>0</v>
      </c>
      <c r="E825" s="49">
        <f t="shared" si="36"/>
        <v>0</v>
      </c>
      <c r="F825" s="50"/>
      <c r="G825" s="41">
        <v>0</v>
      </c>
      <c r="H825" s="49">
        <f t="shared" si="37"/>
        <v>0</v>
      </c>
      <c r="I825" s="50"/>
      <c r="J825" s="41">
        <v>0</v>
      </c>
      <c r="K825" s="49">
        <f t="shared" si="38"/>
        <v>0</v>
      </c>
      <c r="L825" s="50"/>
    </row>
    <row r="826" spans="1:12" ht="14.5" x14ac:dyDescent="0.35">
      <c r="A826" s="22" t="s">
        <v>169</v>
      </c>
      <c r="B826" s="23" t="s">
        <v>48</v>
      </c>
      <c r="C826" s="24">
        <v>2.8910847205697169E-4</v>
      </c>
      <c r="D826" s="13">
        <v>0</v>
      </c>
      <c r="E826" s="49">
        <f t="shared" si="36"/>
        <v>0</v>
      </c>
      <c r="F826" s="50"/>
      <c r="G826" s="41">
        <v>0</v>
      </c>
      <c r="H826" s="49">
        <f t="shared" si="37"/>
        <v>0</v>
      </c>
      <c r="I826" s="50"/>
      <c r="J826" s="41">
        <v>0</v>
      </c>
      <c r="K826" s="49">
        <f t="shared" si="38"/>
        <v>0</v>
      </c>
      <c r="L826" s="50"/>
    </row>
    <row r="827" spans="1:12" ht="14.5" x14ac:dyDescent="0.35">
      <c r="A827" s="22" t="s">
        <v>170</v>
      </c>
      <c r="B827" s="23" t="s">
        <v>48</v>
      </c>
      <c r="C827" s="24">
        <v>2.9856061952441117E-4</v>
      </c>
      <c r="D827" s="13">
        <v>0</v>
      </c>
      <c r="E827" s="49">
        <f t="shared" si="36"/>
        <v>0</v>
      </c>
      <c r="F827" s="50"/>
      <c r="G827" s="41">
        <v>0</v>
      </c>
      <c r="H827" s="49">
        <f t="shared" si="37"/>
        <v>0</v>
      </c>
      <c r="I827" s="50"/>
      <c r="J827" s="41">
        <v>0</v>
      </c>
      <c r="K827" s="49">
        <f t="shared" si="38"/>
        <v>0</v>
      </c>
      <c r="L827" s="50"/>
    </row>
    <row r="828" spans="1:12" ht="14.5" x14ac:dyDescent="0.35">
      <c r="A828" s="22" t="s">
        <v>171</v>
      </c>
      <c r="B828" s="23" t="s">
        <v>48</v>
      </c>
      <c r="C828" s="24">
        <v>5.3259215537687964E-5</v>
      </c>
      <c r="D828" s="13">
        <v>0</v>
      </c>
      <c r="E828" s="49">
        <f t="shared" si="36"/>
        <v>0</v>
      </c>
      <c r="F828" s="50"/>
      <c r="G828" s="41">
        <v>0</v>
      </c>
      <c r="H828" s="49">
        <f t="shared" si="37"/>
        <v>0</v>
      </c>
      <c r="I828" s="50"/>
      <c r="J828" s="41">
        <v>0</v>
      </c>
      <c r="K828" s="49">
        <f t="shared" si="38"/>
        <v>0</v>
      </c>
      <c r="L828" s="50"/>
    </row>
    <row r="829" spans="1:12" ht="14.5" x14ac:dyDescent="0.35">
      <c r="A829" s="22" t="s">
        <v>172</v>
      </c>
      <c r="B829" s="23" t="s">
        <v>48</v>
      </c>
      <c r="C829" s="24">
        <v>4.5270333207034767E-4</v>
      </c>
      <c r="D829" s="13">
        <v>0</v>
      </c>
      <c r="E829" s="49">
        <f t="shared" si="36"/>
        <v>0</v>
      </c>
      <c r="F829" s="50"/>
      <c r="G829" s="41">
        <v>0</v>
      </c>
      <c r="H829" s="49">
        <f t="shared" si="37"/>
        <v>0</v>
      </c>
      <c r="I829" s="50"/>
      <c r="J829" s="41">
        <v>0</v>
      </c>
      <c r="K829" s="49">
        <f t="shared" si="38"/>
        <v>0</v>
      </c>
      <c r="L829" s="50"/>
    </row>
    <row r="830" spans="1:12" ht="14.5" x14ac:dyDescent="0.35">
      <c r="A830" s="22" t="s">
        <v>173</v>
      </c>
      <c r="B830" s="23" t="s">
        <v>48</v>
      </c>
      <c r="C830" s="24">
        <v>6.507439987198735E-5</v>
      </c>
      <c r="D830" s="13">
        <v>0</v>
      </c>
      <c r="E830" s="49">
        <f t="shared" si="36"/>
        <v>0</v>
      </c>
      <c r="F830" s="50"/>
      <c r="G830" s="41">
        <v>0</v>
      </c>
      <c r="H830" s="49">
        <f t="shared" si="37"/>
        <v>0</v>
      </c>
      <c r="I830" s="50"/>
      <c r="J830" s="41">
        <v>0</v>
      </c>
      <c r="K830" s="49">
        <f t="shared" si="38"/>
        <v>0</v>
      </c>
      <c r="L830" s="50"/>
    </row>
    <row r="831" spans="1:12" ht="14.5" x14ac:dyDescent="0.35">
      <c r="A831" s="22" t="s">
        <v>174</v>
      </c>
      <c r="B831" s="23" t="s">
        <v>48</v>
      </c>
      <c r="C831" s="24">
        <v>3.4568502781159756E-3</v>
      </c>
      <c r="D831" s="13">
        <v>0</v>
      </c>
      <c r="E831" s="49">
        <f t="shared" si="36"/>
        <v>0</v>
      </c>
      <c r="F831" s="50"/>
      <c r="G831" s="41">
        <v>0</v>
      </c>
      <c r="H831" s="49">
        <f t="shared" si="37"/>
        <v>0</v>
      </c>
      <c r="I831" s="50"/>
      <c r="J831" s="41">
        <v>0</v>
      </c>
      <c r="K831" s="49">
        <f t="shared" si="38"/>
        <v>0</v>
      </c>
      <c r="L831" s="50"/>
    </row>
    <row r="832" spans="1:12" ht="14.5" x14ac:dyDescent="0.35">
      <c r="A832" s="22" t="s">
        <v>175</v>
      </c>
      <c r="B832" s="23" t="s">
        <v>48</v>
      </c>
      <c r="C832" s="24">
        <v>3.1492010552574884E-4</v>
      </c>
      <c r="D832" s="13">
        <v>0</v>
      </c>
      <c r="E832" s="49">
        <f t="shared" si="36"/>
        <v>0</v>
      </c>
      <c r="F832" s="50"/>
      <c r="G832" s="41">
        <v>0</v>
      </c>
      <c r="H832" s="49">
        <f t="shared" si="37"/>
        <v>0</v>
      </c>
      <c r="I832" s="50"/>
      <c r="J832" s="41">
        <v>0</v>
      </c>
      <c r="K832" s="49">
        <f t="shared" si="38"/>
        <v>0</v>
      </c>
      <c r="L832" s="50"/>
    </row>
    <row r="833" spans="1:12" ht="14.5" x14ac:dyDescent="0.35">
      <c r="A833" s="22" t="s">
        <v>176</v>
      </c>
      <c r="B833" s="23" t="s">
        <v>48</v>
      </c>
      <c r="C833" s="24">
        <v>8.778681960384438E-4</v>
      </c>
      <c r="D833" s="13">
        <v>0</v>
      </c>
      <c r="E833" s="49">
        <f t="shared" si="36"/>
        <v>0</v>
      </c>
      <c r="F833" s="50"/>
      <c r="G833" s="41">
        <v>0</v>
      </c>
      <c r="H833" s="49">
        <f t="shared" si="37"/>
        <v>0</v>
      </c>
      <c r="I833" s="50"/>
      <c r="J833" s="41">
        <v>0</v>
      </c>
      <c r="K833" s="49">
        <f t="shared" si="38"/>
        <v>0</v>
      </c>
      <c r="L833" s="50"/>
    </row>
    <row r="834" spans="1:12" ht="14.5" x14ac:dyDescent="0.35">
      <c r="A834" s="22" t="s">
        <v>177</v>
      </c>
      <c r="B834" s="23" t="s">
        <v>48</v>
      </c>
      <c r="C834" s="24">
        <v>1.6677587118030276E-4</v>
      </c>
      <c r="D834" s="13">
        <v>0</v>
      </c>
      <c r="E834" s="49">
        <f t="shared" si="36"/>
        <v>0</v>
      </c>
      <c r="F834" s="50"/>
      <c r="G834" s="41">
        <v>0</v>
      </c>
      <c r="H834" s="49">
        <f t="shared" si="37"/>
        <v>0</v>
      </c>
      <c r="I834" s="50"/>
      <c r="J834" s="41">
        <v>0</v>
      </c>
      <c r="K834" s="49">
        <f t="shared" si="38"/>
        <v>0</v>
      </c>
      <c r="L834" s="50"/>
    </row>
    <row r="835" spans="1:12" ht="14.5" x14ac:dyDescent="0.35">
      <c r="A835" s="22" t="s">
        <v>178</v>
      </c>
      <c r="B835" s="23" t="s">
        <v>48</v>
      </c>
      <c r="C835" s="24">
        <v>1.7080212245729862E-3</v>
      </c>
      <c r="D835" s="13">
        <v>0</v>
      </c>
      <c r="E835" s="49">
        <f t="shared" si="36"/>
        <v>0</v>
      </c>
      <c r="F835" s="50"/>
      <c r="G835" s="41">
        <v>0</v>
      </c>
      <c r="H835" s="49">
        <f t="shared" si="37"/>
        <v>0</v>
      </c>
      <c r="I835" s="50"/>
      <c r="J835" s="41">
        <v>0</v>
      </c>
      <c r="K835" s="49">
        <f t="shared" si="38"/>
        <v>0</v>
      </c>
      <c r="L835" s="50"/>
    </row>
    <row r="836" spans="1:12" ht="14.5" x14ac:dyDescent="0.35">
      <c r="A836" s="22" t="s">
        <v>179</v>
      </c>
      <c r="B836" s="23" t="s">
        <v>48</v>
      </c>
      <c r="C836" s="24">
        <v>3.4145882726125201E-4</v>
      </c>
      <c r="D836" s="13">
        <v>0</v>
      </c>
      <c r="E836" s="49">
        <f t="shared" si="36"/>
        <v>0</v>
      </c>
      <c r="F836" s="50"/>
      <c r="G836" s="41">
        <v>0</v>
      </c>
      <c r="H836" s="49">
        <f t="shared" si="37"/>
        <v>0</v>
      </c>
      <c r="I836" s="50"/>
      <c r="J836" s="41">
        <v>0</v>
      </c>
      <c r="K836" s="49">
        <f t="shared" si="38"/>
        <v>0</v>
      </c>
      <c r="L836" s="50"/>
    </row>
    <row r="837" spans="1:12" ht="14.5" x14ac:dyDescent="0.35">
      <c r="A837" s="22" t="s">
        <v>180</v>
      </c>
      <c r="B837" s="23" t="s">
        <v>48</v>
      </c>
      <c r="C837" s="24">
        <v>1.4160043994491101E-4</v>
      </c>
      <c r="D837" s="13">
        <v>0</v>
      </c>
      <c r="E837" s="49">
        <f t="shared" si="36"/>
        <v>0</v>
      </c>
      <c r="F837" s="50"/>
      <c r="G837" s="41">
        <v>0</v>
      </c>
      <c r="H837" s="49">
        <f t="shared" si="37"/>
        <v>0</v>
      </c>
      <c r="I837" s="50"/>
      <c r="J837" s="41">
        <v>0</v>
      </c>
      <c r="K837" s="49">
        <f t="shared" si="38"/>
        <v>0</v>
      </c>
      <c r="L837" s="50"/>
    </row>
    <row r="838" spans="1:12" ht="14.5" x14ac:dyDescent="0.35">
      <c r="A838" s="22" t="s">
        <v>181</v>
      </c>
      <c r="B838" s="23" t="s">
        <v>48</v>
      </c>
      <c r="C838" s="24">
        <v>1.5141613154571359E-3</v>
      </c>
      <c r="D838" s="13">
        <v>0</v>
      </c>
      <c r="E838" s="49">
        <f t="shared" si="36"/>
        <v>0</v>
      </c>
      <c r="F838" s="50"/>
      <c r="G838" s="41">
        <v>0</v>
      </c>
      <c r="H838" s="49">
        <f t="shared" si="37"/>
        <v>0</v>
      </c>
      <c r="I838" s="50"/>
      <c r="J838" s="41">
        <v>0</v>
      </c>
      <c r="K838" s="49">
        <f t="shared" si="38"/>
        <v>0</v>
      </c>
      <c r="L838" s="50"/>
    </row>
    <row r="839" spans="1:12" ht="14.5" x14ac:dyDescent="0.35">
      <c r="A839" s="22" t="s">
        <v>182</v>
      </c>
      <c r="B839" s="23" t="s">
        <v>48</v>
      </c>
      <c r="C839" s="24">
        <v>1.4332727457838553E-4</v>
      </c>
      <c r="D839" s="13">
        <v>0</v>
      </c>
      <c r="E839" s="49">
        <f t="shared" si="36"/>
        <v>0</v>
      </c>
      <c r="F839" s="50"/>
      <c r="G839" s="41">
        <v>0</v>
      </c>
      <c r="H839" s="49">
        <f t="shared" si="37"/>
        <v>0</v>
      </c>
      <c r="I839" s="50"/>
      <c r="J839" s="41">
        <v>0</v>
      </c>
      <c r="K839" s="49">
        <f t="shared" si="38"/>
        <v>0</v>
      </c>
      <c r="L839" s="50"/>
    </row>
    <row r="840" spans="1:12" ht="14.5" x14ac:dyDescent="0.35">
      <c r="A840" s="22" t="s">
        <v>183</v>
      </c>
      <c r="B840" s="23" t="s">
        <v>48</v>
      </c>
      <c r="C840" s="24">
        <v>1.4026441525480176E-3</v>
      </c>
      <c r="D840" s="13">
        <v>0</v>
      </c>
      <c r="E840" s="49">
        <f t="shared" si="36"/>
        <v>0</v>
      </c>
      <c r="F840" s="50"/>
      <c r="G840" s="41">
        <v>0</v>
      </c>
      <c r="H840" s="49">
        <f t="shared" si="37"/>
        <v>0</v>
      </c>
      <c r="I840" s="50"/>
      <c r="J840" s="41">
        <v>0</v>
      </c>
      <c r="K840" s="49">
        <f t="shared" si="38"/>
        <v>0</v>
      </c>
      <c r="L840" s="50"/>
    </row>
    <row r="841" spans="1:12" ht="14.5" x14ac:dyDescent="0.35">
      <c r="A841" s="22" t="s">
        <v>184</v>
      </c>
      <c r="B841" s="23" t="s">
        <v>48</v>
      </c>
      <c r="C841" s="24">
        <v>7.0436675839092449E-4</v>
      </c>
      <c r="D841" s="13">
        <v>0</v>
      </c>
      <c r="E841" s="49">
        <f t="shared" si="36"/>
        <v>0</v>
      </c>
      <c r="F841" s="50"/>
      <c r="G841" s="41">
        <v>0</v>
      </c>
      <c r="H841" s="49">
        <f t="shared" si="37"/>
        <v>0</v>
      </c>
      <c r="I841" s="50"/>
      <c r="J841" s="41">
        <v>0</v>
      </c>
      <c r="K841" s="49">
        <f t="shared" si="38"/>
        <v>0</v>
      </c>
      <c r="L841" s="50"/>
    </row>
    <row r="842" spans="1:12" ht="14.5" x14ac:dyDescent="0.35">
      <c r="A842" s="22" t="s">
        <v>185</v>
      </c>
      <c r="B842" s="23" t="s">
        <v>48</v>
      </c>
      <c r="C842" s="24">
        <v>1.3502937973437375E-3</v>
      </c>
      <c r="D842" s="13">
        <v>0</v>
      </c>
      <c r="E842" s="49">
        <f t="shared" ref="E842:E872" si="39">+IF(D842=1,C842,0)</f>
        <v>0</v>
      </c>
      <c r="F842" s="50"/>
      <c r="G842" s="41">
        <v>0</v>
      </c>
      <c r="H842" s="49">
        <f t="shared" ref="H842:H872" si="40">+IF(G842=1,C842,0)</f>
        <v>0</v>
      </c>
      <c r="I842" s="50"/>
      <c r="J842" s="41">
        <v>0</v>
      </c>
      <c r="K842" s="49">
        <f t="shared" ref="K842:K872" si="41">+IF(J842=1,C842,0)</f>
        <v>0</v>
      </c>
      <c r="L842" s="50"/>
    </row>
    <row r="843" spans="1:12" ht="14.5" x14ac:dyDescent="0.35">
      <c r="A843" s="22" t="s">
        <v>186</v>
      </c>
      <c r="B843" s="23" t="s">
        <v>48</v>
      </c>
      <c r="C843" s="24">
        <v>5.0968887497500706E-4</v>
      </c>
      <c r="D843" s="13">
        <v>0</v>
      </c>
      <c r="E843" s="49">
        <f t="shared" si="39"/>
        <v>0</v>
      </c>
      <c r="F843" s="50"/>
      <c r="G843" s="41">
        <v>0</v>
      </c>
      <c r="H843" s="49">
        <f t="shared" si="40"/>
        <v>0</v>
      </c>
      <c r="I843" s="50"/>
      <c r="J843" s="41">
        <v>0</v>
      </c>
      <c r="K843" s="49">
        <f t="shared" si="41"/>
        <v>0</v>
      </c>
      <c r="L843" s="50"/>
    </row>
    <row r="844" spans="1:12" ht="14.5" x14ac:dyDescent="0.35">
      <c r="A844" s="22" t="s">
        <v>187</v>
      </c>
      <c r="B844" s="23" t="s">
        <v>48</v>
      </c>
      <c r="C844" s="24">
        <v>5.2032254087587646E-4</v>
      </c>
      <c r="D844" s="13">
        <v>0</v>
      </c>
      <c r="E844" s="49">
        <f t="shared" si="39"/>
        <v>0</v>
      </c>
      <c r="F844" s="50"/>
      <c r="G844" s="41">
        <v>0</v>
      </c>
      <c r="H844" s="49">
        <f t="shared" si="40"/>
        <v>0</v>
      </c>
      <c r="I844" s="50"/>
      <c r="J844" s="41">
        <v>0</v>
      </c>
      <c r="K844" s="49">
        <f t="shared" si="41"/>
        <v>0</v>
      </c>
      <c r="L844" s="50"/>
    </row>
    <row r="845" spans="1:12" ht="14.5" x14ac:dyDescent="0.35">
      <c r="A845" s="22" t="s">
        <v>188</v>
      </c>
      <c r="B845" s="23" t="s">
        <v>48</v>
      </c>
      <c r="C845" s="24">
        <v>3.3037073119367882E-4</v>
      </c>
      <c r="D845" s="13">
        <v>0</v>
      </c>
      <c r="E845" s="49">
        <f t="shared" si="39"/>
        <v>0</v>
      </c>
      <c r="F845" s="50"/>
      <c r="G845" s="41">
        <v>0</v>
      </c>
      <c r="H845" s="49">
        <f t="shared" si="40"/>
        <v>0</v>
      </c>
      <c r="I845" s="50"/>
      <c r="J845" s="41">
        <v>0</v>
      </c>
      <c r="K845" s="49">
        <f t="shared" si="41"/>
        <v>0</v>
      </c>
      <c r="L845" s="50"/>
    </row>
    <row r="846" spans="1:12" ht="14.5" x14ac:dyDescent="0.35">
      <c r="A846" s="22" t="s">
        <v>189</v>
      </c>
      <c r="B846" s="23" t="s">
        <v>48</v>
      </c>
      <c r="C846" s="24">
        <v>3.4500338256154183E-4</v>
      </c>
      <c r="D846" s="13">
        <v>0</v>
      </c>
      <c r="E846" s="49">
        <f t="shared" si="39"/>
        <v>0</v>
      </c>
      <c r="F846" s="50"/>
      <c r="G846" s="41">
        <v>0</v>
      </c>
      <c r="H846" s="49">
        <f t="shared" si="40"/>
        <v>0</v>
      </c>
      <c r="I846" s="50"/>
      <c r="J846" s="41">
        <v>0</v>
      </c>
      <c r="K846" s="49">
        <f t="shared" si="41"/>
        <v>0</v>
      </c>
      <c r="L846" s="50"/>
    </row>
    <row r="847" spans="1:12" ht="14.5" x14ac:dyDescent="0.35">
      <c r="A847" s="22" t="s">
        <v>193</v>
      </c>
      <c r="B847" s="23" t="s">
        <v>48</v>
      </c>
      <c r="C847" s="24">
        <v>3.9935323049931898E-4</v>
      </c>
      <c r="D847" s="13">
        <v>0</v>
      </c>
      <c r="E847" s="49">
        <f t="shared" si="39"/>
        <v>0</v>
      </c>
      <c r="F847" s="50"/>
      <c r="G847" s="41">
        <v>0</v>
      </c>
      <c r="H847" s="49">
        <f t="shared" si="40"/>
        <v>0</v>
      </c>
      <c r="I847" s="50"/>
      <c r="J847" s="41">
        <v>0</v>
      </c>
      <c r="K847" s="49">
        <f t="shared" si="41"/>
        <v>0</v>
      </c>
      <c r="L847" s="50"/>
    </row>
    <row r="848" spans="1:12" ht="14.5" x14ac:dyDescent="0.35">
      <c r="A848" s="22" t="s">
        <v>194</v>
      </c>
      <c r="B848" s="23" t="s">
        <v>48</v>
      </c>
      <c r="C848" s="24">
        <v>6.1257186471675232E-4</v>
      </c>
      <c r="D848" s="13">
        <v>0</v>
      </c>
      <c r="E848" s="49">
        <f t="shared" si="39"/>
        <v>0</v>
      </c>
      <c r="F848" s="50"/>
      <c r="G848" s="41">
        <v>0</v>
      </c>
      <c r="H848" s="49">
        <f t="shared" si="40"/>
        <v>0</v>
      </c>
      <c r="I848" s="50"/>
      <c r="J848" s="41">
        <v>0</v>
      </c>
      <c r="K848" s="49">
        <f t="shared" si="41"/>
        <v>0</v>
      </c>
      <c r="L848" s="50"/>
    </row>
    <row r="849" spans="1:12" ht="14.5" x14ac:dyDescent="0.35">
      <c r="A849" s="22" t="s">
        <v>120</v>
      </c>
      <c r="B849" s="23" t="s">
        <v>48</v>
      </c>
      <c r="C849" s="24">
        <v>5.3750000117728093E-4</v>
      </c>
      <c r="D849" s="13">
        <v>0</v>
      </c>
      <c r="E849" s="49">
        <f t="shared" si="39"/>
        <v>0</v>
      </c>
      <c r="F849" s="50"/>
      <c r="G849" s="41">
        <v>0</v>
      </c>
      <c r="H849" s="49">
        <f t="shared" si="40"/>
        <v>0</v>
      </c>
      <c r="I849" s="50"/>
      <c r="J849" s="41">
        <v>0</v>
      </c>
      <c r="K849" s="49">
        <f t="shared" si="41"/>
        <v>0</v>
      </c>
      <c r="L849" s="50"/>
    </row>
    <row r="850" spans="1:12" ht="14.5" x14ac:dyDescent="0.35">
      <c r="A850" s="22" t="s">
        <v>121</v>
      </c>
      <c r="B850" s="23" t="s">
        <v>48</v>
      </c>
      <c r="C850" s="24">
        <v>1.6041384884644922E-4</v>
      </c>
      <c r="D850" s="13">
        <v>0</v>
      </c>
      <c r="E850" s="49">
        <f t="shared" si="39"/>
        <v>0</v>
      </c>
      <c r="F850" s="50"/>
      <c r="G850" s="41">
        <v>0</v>
      </c>
      <c r="H850" s="49">
        <f t="shared" si="40"/>
        <v>0</v>
      </c>
      <c r="I850" s="50"/>
      <c r="J850" s="41">
        <v>0</v>
      </c>
      <c r="K850" s="49">
        <f t="shared" si="41"/>
        <v>0</v>
      </c>
      <c r="L850" s="50"/>
    </row>
    <row r="851" spans="1:12" ht="14.5" x14ac:dyDescent="0.35">
      <c r="A851" s="22" t="s">
        <v>122</v>
      </c>
      <c r="B851" s="23" t="s">
        <v>48</v>
      </c>
      <c r="C851" s="24">
        <v>1.8104497841480276E-4</v>
      </c>
      <c r="D851" s="13">
        <v>0</v>
      </c>
      <c r="E851" s="49">
        <f t="shared" si="39"/>
        <v>0</v>
      </c>
      <c r="F851" s="50"/>
      <c r="G851" s="41">
        <v>0</v>
      </c>
      <c r="H851" s="49">
        <f t="shared" si="40"/>
        <v>0</v>
      </c>
      <c r="I851" s="50"/>
      <c r="J851" s="41">
        <v>0</v>
      </c>
      <c r="K851" s="49">
        <f t="shared" si="41"/>
        <v>0</v>
      </c>
      <c r="L851" s="50"/>
    </row>
    <row r="852" spans="1:12" ht="14.5" x14ac:dyDescent="0.35">
      <c r="A852" s="22" t="s">
        <v>123</v>
      </c>
      <c r="B852" s="23" t="s">
        <v>48</v>
      </c>
      <c r="C852" s="24">
        <v>1.9304193481578367E-4</v>
      </c>
      <c r="D852" s="13">
        <v>0</v>
      </c>
      <c r="E852" s="49">
        <f t="shared" si="39"/>
        <v>0</v>
      </c>
      <c r="F852" s="50"/>
      <c r="G852" s="41">
        <v>0</v>
      </c>
      <c r="H852" s="49">
        <f t="shared" si="40"/>
        <v>0</v>
      </c>
      <c r="I852" s="50"/>
      <c r="J852" s="41">
        <v>0</v>
      </c>
      <c r="K852" s="49">
        <f t="shared" si="41"/>
        <v>0</v>
      </c>
      <c r="L852" s="50"/>
    </row>
    <row r="853" spans="1:12" ht="14.5" x14ac:dyDescent="0.35">
      <c r="A853" s="22" t="s">
        <v>124</v>
      </c>
      <c r="B853" s="23" t="s">
        <v>48</v>
      </c>
      <c r="C853" s="24">
        <v>2.6447835702162451E-4</v>
      </c>
      <c r="D853" s="13">
        <v>0</v>
      </c>
      <c r="E853" s="49">
        <f t="shared" si="39"/>
        <v>0</v>
      </c>
      <c r="F853" s="50"/>
      <c r="G853" s="41">
        <v>0</v>
      </c>
      <c r="H853" s="49">
        <f t="shared" si="40"/>
        <v>0</v>
      </c>
      <c r="I853" s="50"/>
      <c r="J853" s="41">
        <v>0</v>
      </c>
      <c r="K853" s="49">
        <f t="shared" si="41"/>
        <v>0</v>
      </c>
      <c r="L853" s="50"/>
    </row>
    <row r="854" spans="1:12" ht="14.5" x14ac:dyDescent="0.35">
      <c r="A854" s="22" t="s">
        <v>125</v>
      </c>
      <c r="B854" s="23" t="s">
        <v>48</v>
      </c>
      <c r="C854" s="24">
        <v>2.5984316932124555E-4</v>
      </c>
      <c r="D854" s="13">
        <v>0</v>
      </c>
      <c r="E854" s="49">
        <f t="shared" si="39"/>
        <v>0</v>
      </c>
      <c r="F854" s="50"/>
      <c r="G854" s="41">
        <v>0</v>
      </c>
      <c r="H854" s="49">
        <f t="shared" si="40"/>
        <v>0</v>
      </c>
      <c r="I854" s="50"/>
      <c r="J854" s="41">
        <v>0</v>
      </c>
      <c r="K854" s="49">
        <f t="shared" si="41"/>
        <v>0</v>
      </c>
      <c r="L854" s="50"/>
    </row>
    <row r="855" spans="1:12" ht="14.5" x14ac:dyDescent="0.35">
      <c r="A855" s="22" t="s">
        <v>126</v>
      </c>
      <c r="B855" s="23" t="s">
        <v>48</v>
      </c>
      <c r="C855" s="24">
        <v>1.5132524551237281E-4</v>
      </c>
      <c r="D855" s="13">
        <v>0</v>
      </c>
      <c r="E855" s="49">
        <f t="shared" si="39"/>
        <v>0</v>
      </c>
      <c r="F855" s="50"/>
      <c r="G855" s="41">
        <v>0</v>
      </c>
      <c r="H855" s="49">
        <f t="shared" si="40"/>
        <v>0</v>
      </c>
      <c r="I855" s="50"/>
      <c r="J855" s="41">
        <v>0</v>
      </c>
      <c r="K855" s="49">
        <f t="shared" si="41"/>
        <v>0</v>
      </c>
      <c r="L855" s="50"/>
    </row>
    <row r="856" spans="1:12" ht="14.5" x14ac:dyDescent="0.35">
      <c r="A856" s="22" t="s">
        <v>127</v>
      </c>
      <c r="B856" s="23" t="s">
        <v>48</v>
      </c>
      <c r="C856" s="24">
        <v>1.3060322991067849E-4</v>
      </c>
      <c r="D856" s="13">
        <v>0</v>
      </c>
      <c r="E856" s="49">
        <f t="shared" si="39"/>
        <v>0</v>
      </c>
      <c r="F856" s="50"/>
      <c r="G856" s="41">
        <v>0</v>
      </c>
      <c r="H856" s="49">
        <f t="shared" si="40"/>
        <v>0</v>
      </c>
      <c r="I856" s="50"/>
      <c r="J856" s="41">
        <v>0</v>
      </c>
      <c r="K856" s="49">
        <f t="shared" si="41"/>
        <v>0</v>
      </c>
      <c r="L856" s="50"/>
    </row>
    <row r="857" spans="1:12" ht="14.5" x14ac:dyDescent="0.35">
      <c r="A857" s="22" t="s">
        <v>129</v>
      </c>
      <c r="B857" s="23" t="s">
        <v>48</v>
      </c>
      <c r="C857" s="24">
        <v>6.4701767135290215E-4</v>
      </c>
      <c r="D857" s="13">
        <v>0</v>
      </c>
      <c r="E857" s="49">
        <f t="shared" si="39"/>
        <v>0</v>
      </c>
      <c r="F857" s="50"/>
      <c r="G857" s="41">
        <v>0</v>
      </c>
      <c r="H857" s="49">
        <f t="shared" si="40"/>
        <v>0</v>
      </c>
      <c r="I857" s="50"/>
      <c r="J857" s="41">
        <v>0</v>
      </c>
      <c r="K857" s="49">
        <f t="shared" si="41"/>
        <v>0</v>
      </c>
      <c r="L857" s="50"/>
    </row>
    <row r="858" spans="1:12" ht="14.5" x14ac:dyDescent="0.35">
      <c r="A858" s="22" t="s">
        <v>130</v>
      </c>
      <c r="B858" s="23" t="s">
        <v>48</v>
      </c>
      <c r="C858" s="24">
        <v>4.2952739356845275E-4</v>
      </c>
      <c r="D858" s="13">
        <v>0</v>
      </c>
      <c r="E858" s="49">
        <f t="shared" si="39"/>
        <v>0</v>
      </c>
      <c r="F858" s="50"/>
      <c r="G858" s="41">
        <v>0</v>
      </c>
      <c r="H858" s="49">
        <f t="shared" si="40"/>
        <v>0</v>
      </c>
      <c r="I858" s="50"/>
      <c r="J858" s="41">
        <v>0</v>
      </c>
      <c r="K858" s="49">
        <f t="shared" si="41"/>
        <v>0</v>
      </c>
      <c r="L858" s="50"/>
    </row>
    <row r="859" spans="1:12" ht="14.5" x14ac:dyDescent="0.35">
      <c r="A859" s="22" t="s">
        <v>131</v>
      </c>
      <c r="B859" s="23" t="s">
        <v>48</v>
      </c>
      <c r="C859" s="24">
        <v>1.0808167084883707E-3</v>
      </c>
      <c r="D859" s="13">
        <v>0</v>
      </c>
      <c r="E859" s="49">
        <f t="shared" si="39"/>
        <v>0</v>
      </c>
      <c r="F859" s="50"/>
      <c r="G859" s="41">
        <v>0</v>
      </c>
      <c r="H859" s="49">
        <f t="shared" si="40"/>
        <v>0</v>
      </c>
      <c r="I859" s="50"/>
      <c r="J859" s="41">
        <v>0</v>
      </c>
      <c r="K859" s="49">
        <f t="shared" si="41"/>
        <v>0</v>
      </c>
      <c r="L859" s="50"/>
    </row>
    <row r="860" spans="1:12" ht="14.5" x14ac:dyDescent="0.35">
      <c r="A860" s="22" t="s">
        <v>132</v>
      </c>
      <c r="B860" s="23" t="s">
        <v>48</v>
      </c>
      <c r="C860" s="24">
        <v>2.4593760622010862E-4</v>
      </c>
      <c r="D860" s="13">
        <v>0</v>
      </c>
      <c r="E860" s="49">
        <f t="shared" si="39"/>
        <v>0</v>
      </c>
      <c r="F860" s="50"/>
      <c r="G860" s="41">
        <v>0</v>
      </c>
      <c r="H860" s="49">
        <f t="shared" si="40"/>
        <v>0</v>
      </c>
      <c r="I860" s="50"/>
      <c r="J860" s="41">
        <v>0</v>
      </c>
      <c r="K860" s="49">
        <f t="shared" si="41"/>
        <v>0</v>
      </c>
      <c r="L860" s="50"/>
    </row>
    <row r="861" spans="1:12" ht="14.5" x14ac:dyDescent="0.35">
      <c r="A861" s="22" t="s">
        <v>133</v>
      </c>
      <c r="B861" s="23" t="s">
        <v>48</v>
      </c>
      <c r="C861" s="24">
        <v>1.7295612144747476E-4</v>
      </c>
      <c r="D861" s="13">
        <v>0</v>
      </c>
      <c r="E861" s="49">
        <f t="shared" si="39"/>
        <v>0</v>
      </c>
      <c r="F861" s="50"/>
      <c r="G861" s="41">
        <v>0</v>
      </c>
      <c r="H861" s="49">
        <f t="shared" si="40"/>
        <v>0</v>
      </c>
      <c r="I861" s="50"/>
      <c r="J861" s="41">
        <v>0</v>
      </c>
      <c r="K861" s="49">
        <f t="shared" si="41"/>
        <v>0</v>
      </c>
      <c r="L861" s="50"/>
    </row>
    <row r="862" spans="1:12" ht="14.5" x14ac:dyDescent="0.35">
      <c r="A862" s="22" t="s">
        <v>134</v>
      </c>
      <c r="B862" s="23" t="s">
        <v>48</v>
      </c>
      <c r="C862" s="24">
        <v>1.6623055498025819E-4</v>
      </c>
      <c r="D862" s="13">
        <v>0</v>
      </c>
      <c r="E862" s="49">
        <f t="shared" si="39"/>
        <v>0</v>
      </c>
      <c r="F862" s="50"/>
      <c r="G862" s="41">
        <v>0</v>
      </c>
      <c r="H862" s="49">
        <f t="shared" si="40"/>
        <v>0</v>
      </c>
      <c r="I862" s="50"/>
      <c r="J862" s="41">
        <v>0</v>
      </c>
      <c r="K862" s="49">
        <f t="shared" si="41"/>
        <v>0</v>
      </c>
      <c r="L862" s="50"/>
    </row>
    <row r="863" spans="1:12" ht="14.5" x14ac:dyDescent="0.35">
      <c r="A863" s="22" t="s">
        <v>135</v>
      </c>
      <c r="B863" s="23" t="s">
        <v>48</v>
      </c>
      <c r="C863" s="24">
        <v>4.5888358233751972E-4</v>
      </c>
      <c r="D863" s="13">
        <v>0</v>
      </c>
      <c r="E863" s="49">
        <f t="shared" si="39"/>
        <v>0</v>
      </c>
      <c r="F863" s="50"/>
      <c r="G863" s="41">
        <v>0</v>
      </c>
      <c r="H863" s="49">
        <f t="shared" si="40"/>
        <v>0</v>
      </c>
      <c r="I863" s="50"/>
      <c r="J863" s="41">
        <v>0</v>
      </c>
      <c r="K863" s="49">
        <f t="shared" si="41"/>
        <v>0</v>
      </c>
      <c r="L863" s="50"/>
    </row>
    <row r="864" spans="1:12" ht="14.5" x14ac:dyDescent="0.35">
      <c r="A864" s="22" t="s">
        <v>136</v>
      </c>
      <c r="B864" s="23" t="s">
        <v>48</v>
      </c>
      <c r="C864" s="24">
        <v>9.9429320474796317E-5</v>
      </c>
      <c r="D864" s="13">
        <v>0</v>
      </c>
      <c r="E864" s="49">
        <f t="shared" si="39"/>
        <v>0</v>
      </c>
      <c r="F864" s="50"/>
      <c r="G864" s="41">
        <v>0</v>
      </c>
      <c r="H864" s="49">
        <f t="shared" si="40"/>
        <v>0</v>
      </c>
      <c r="I864" s="50"/>
      <c r="J864" s="41">
        <v>0</v>
      </c>
      <c r="K864" s="49">
        <f t="shared" si="41"/>
        <v>0</v>
      </c>
      <c r="L864" s="50"/>
    </row>
    <row r="865" spans="1:12" ht="14.5" x14ac:dyDescent="0.35">
      <c r="A865" s="22" t="s">
        <v>137</v>
      </c>
      <c r="B865" s="23" t="s">
        <v>48</v>
      </c>
      <c r="C865" s="24">
        <v>4.5606611530395603E-4</v>
      </c>
      <c r="D865" s="13">
        <v>0</v>
      </c>
      <c r="E865" s="49">
        <f t="shared" si="39"/>
        <v>0</v>
      </c>
      <c r="F865" s="50"/>
      <c r="G865" s="41">
        <v>0</v>
      </c>
      <c r="H865" s="49">
        <f t="shared" si="40"/>
        <v>0</v>
      </c>
      <c r="I865" s="50"/>
      <c r="J865" s="41">
        <v>0</v>
      </c>
      <c r="K865" s="49">
        <f t="shared" si="41"/>
        <v>0</v>
      </c>
      <c r="L865" s="50"/>
    </row>
    <row r="866" spans="1:12" ht="14.5" x14ac:dyDescent="0.35">
      <c r="A866" s="22" t="s">
        <v>138</v>
      </c>
      <c r="B866" s="23" t="s">
        <v>48</v>
      </c>
      <c r="C866" s="24">
        <v>3.0810365302519149E-4</v>
      </c>
      <c r="D866" s="13">
        <v>0</v>
      </c>
      <c r="E866" s="49">
        <f t="shared" si="39"/>
        <v>0</v>
      </c>
      <c r="F866" s="50"/>
      <c r="G866" s="41">
        <v>0</v>
      </c>
      <c r="H866" s="49">
        <f t="shared" si="40"/>
        <v>0</v>
      </c>
      <c r="I866" s="50"/>
      <c r="J866" s="41">
        <v>0</v>
      </c>
      <c r="K866" s="49">
        <f t="shared" si="41"/>
        <v>0</v>
      </c>
      <c r="L866" s="50"/>
    </row>
    <row r="867" spans="1:12" ht="14.5" x14ac:dyDescent="0.35">
      <c r="A867" s="22" t="s">
        <v>139</v>
      </c>
      <c r="B867" s="23" t="s">
        <v>48</v>
      </c>
      <c r="C867" s="24">
        <v>2.4966393358707994E-4</v>
      </c>
      <c r="D867" s="13">
        <v>0</v>
      </c>
      <c r="E867" s="49">
        <f t="shared" si="39"/>
        <v>0</v>
      </c>
      <c r="F867" s="50"/>
      <c r="G867" s="41">
        <v>0</v>
      </c>
      <c r="H867" s="49">
        <f t="shared" si="40"/>
        <v>0</v>
      </c>
      <c r="I867" s="50"/>
      <c r="J867" s="41">
        <v>0</v>
      </c>
      <c r="K867" s="49">
        <f t="shared" si="41"/>
        <v>0</v>
      </c>
      <c r="L867" s="50"/>
    </row>
    <row r="868" spans="1:12" ht="14.5" x14ac:dyDescent="0.35">
      <c r="A868" s="22" t="s">
        <v>140</v>
      </c>
      <c r="B868" s="23" t="s">
        <v>48</v>
      </c>
      <c r="C868" s="24">
        <v>1.6632144101359894E-4</v>
      </c>
      <c r="D868" s="13">
        <v>0</v>
      </c>
      <c r="E868" s="49">
        <f t="shared" si="39"/>
        <v>0</v>
      </c>
      <c r="F868" s="50"/>
      <c r="G868" s="41">
        <v>0</v>
      </c>
      <c r="H868" s="49">
        <f t="shared" si="40"/>
        <v>0</v>
      </c>
      <c r="I868" s="50"/>
      <c r="J868" s="41">
        <v>0</v>
      </c>
      <c r="K868" s="49">
        <f t="shared" si="41"/>
        <v>0</v>
      </c>
      <c r="L868" s="50"/>
    </row>
    <row r="869" spans="1:12" ht="14.5" x14ac:dyDescent="0.35">
      <c r="A869" s="22" t="s">
        <v>141</v>
      </c>
      <c r="B869" s="23" t="s">
        <v>48</v>
      </c>
      <c r="C869" s="24">
        <v>1.7313789351415629E-4</v>
      </c>
      <c r="D869" s="13">
        <v>0</v>
      </c>
      <c r="E869" s="49">
        <f t="shared" si="39"/>
        <v>0</v>
      </c>
      <c r="F869" s="50"/>
      <c r="G869" s="41">
        <v>0</v>
      </c>
      <c r="H869" s="49">
        <f t="shared" si="40"/>
        <v>0</v>
      </c>
      <c r="I869" s="50"/>
      <c r="J869" s="41">
        <v>0</v>
      </c>
      <c r="K869" s="49">
        <f t="shared" si="41"/>
        <v>0</v>
      </c>
      <c r="L869" s="50"/>
    </row>
    <row r="870" spans="1:12" ht="14.5" x14ac:dyDescent="0.35">
      <c r="A870" s="22" t="s">
        <v>142</v>
      </c>
      <c r="B870" s="23" t="s">
        <v>48</v>
      </c>
      <c r="C870" s="24">
        <v>1.7761857495785594E-3</v>
      </c>
      <c r="D870" s="13">
        <v>0</v>
      </c>
      <c r="E870" s="49">
        <f t="shared" si="39"/>
        <v>0</v>
      </c>
      <c r="F870" s="50"/>
      <c r="G870" s="41">
        <v>0</v>
      </c>
      <c r="H870" s="49">
        <f t="shared" si="40"/>
        <v>0</v>
      </c>
      <c r="I870" s="50"/>
      <c r="J870" s="41">
        <v>0</v>
      </c>
      <c r="K870" s="49">
        <f t="shared" si="41"/>
        <v>0</v>
      </c>
      <c r="L870" s="50"/>
    </row>
    <row r="871" spans="1:12" ht="14.5" x14ac:dyDescent="0.35">
      <c r="A871" s="22" t="s">
        <v>143</v>
      </c>
      <c r="B871" s="23" t="s">
        <v>48</v>
      </c>
      <c r="C871" s="24">
        <v>4.4334207063624896E-4</v>
      </c>
      <c r="D871" s="13">
        <v>0</v>
      </c>
      <c r="E871" s="49">
        <f t="shared" si="39"/>
        <v>0</v>
      </c>
      <c r="F871" s="50"/>
      <c r="G871" s="41">
        <v>0</v>
      </c>
      <c r="H871" s="49">
        <f t="shared" si="40"/>
        <v>0</v>
      </c>
      <c r="I871" s="50"/>
      <c r="J871" s="41">
        <v>0</v>
      </c>
      <c r="K871" s="49">
        <f t="shared" si="41"/>
        <v>0</v>
      </c>
      <c r="L871" s="50"/>
    </row>
    <row r="872" spans="1:12" ht="14.5" x14ac:dyDescent="0.35">
      <c r="A872" s="22" t="s">
        <v>896</v>
      </c>
      <c r="B872" s="23" t="s">
        <v>897</v>
      </c>
      <c r="C872" s="24">
        <v>3.5000000000000003E-2</v>
      </c>
      <c r="D872" s="63">
        <v>1</v>
      </c>
      <c r="E872" s="49">
        <f t="shared" si="39"/>
        <v>3.5000000000000003E-2</v>
      </c>
      <c r="F872" s="50"/>
      <c r="G872" s="64">
        <v>1</v>
      </c>
      <c r="H872" s="49">
        <f t="shared" si="40"/>
        <v>3.5000000000000003E-2</v>
      </c>
      <c r="I872" s="50"/>
      <c r="J872" s="64">
        <v>1</v>
      </c>
      <c r="K872" s="49">
        <f t="shared" si="41"/>
        <v>3.5000000000000003E-2</v>
      </c>
      <c r="L872" s="50"/>
    </row>
    <row r="874" spans="1:12" ht="14.5" x14ac:dyDescent="0.35">
      <c r="C874" s="37"/>
    </row>
    <row r="877" spans="1:12" x14ac:dyDescent="0.3">
      <c r="C877" s="40"/>
    </row>
  </sheetData>
  <sheetProtection algorithmName="SHA-512" hashValue="vJbD1m36ni6RC1j18Ussl7bjyl4vsX/jRz2LXGy/K+Vx5KR7kAtgddJcpzdZriPhg89scDkFIlRlOfN7mjECUA==" saltValue="F48MmbNLjwaiosfaUX//GA==" spinCount="100000" sheet="1" objects="1" scenarios="1"/>
  <mergeCells count="2597">
    <mergeCell ref="E872:F872"/>
    <mergeCell ref="H872:I872"/>
    <mergeCell ref="K872:L872"/>
    <mergeCell ref="A1:L1"/>
    <mergeCell ref="E870:F870"/>
    <mergeCell ref="H870:I870"/>
    <mergeCell ref="E871:F871"/>
    <mergeCell ref="H871:I871"/>
    <mergeCell ref="E855:F855"/>
    <mergeCell ref="H855:I855"/>
    <mergeCell ref="E856:F856"/>
    <mergeCell ref="H856:I856"/>
    <mergeCell ref="E857:F857"/>
    <mergeCell ref="H857:I857"/>
    <mergeCell ref="E858:F858"/>
    <mergeCell ref="H858:I858"/>
    <mergeCell ref="E859:F859"/>
    <mergeCell ref="H859:I859"/>
    <mergeCell ref="E850:F850"/>
    <mergeCell ref="H850:I850"/>
    <mergeCell ref="E851:F851"/>
    <mergeCell ref="H851:I851"/>
    <mergeCell ref="E852:F852"/>
    <mergeCell ref="H852:I852"/>
    <mergeCell ref="E853:F853"/>
    <mergeCell ref="H853:I853"/>
    <mergeCell ref="E854:F854"/>
    <mergeCell ref="H854:I854"/>
    <mergeCell ref="E865:F865"/>
    <mergeCell ref="H865:I865"/>
    <mergeCell ref="E866:F866"/>
    <mergeCell ref="H866:I866"/>
    <mergeCell ref="E867:F867"/>
    <mergeCell ref="H867:I867"/>
    <mergeCell ref="E868:F868"/>
    <mergeCell ref="H868:I868"/>
    <mergeCell ref="E869:F869"/>
    <mergeCell ref="H869:I869"/>
    <mergeCell ref="E860:F860"/>
    <mergeCell ref="H860:I860"/>
    <mergeCell ref="E861:F861"/>
    <mergeCell ref="H861:I861"/>
    <mergeCell ref="E862:F862"/>
    <mergeCell ref="H862:I862"/>
    <mergeCell ref="E863:F863"/>
    <mergeCell ref="H863:I863"/>
    <mergeCell ref="E864:F864"/>
    <mergeCell ref="H864:I864"/>
    <mergeCell ref="E835:F835"/>
    <mergeCell ref="H835:I835"/>
    <mergeCell ref="E836:F836"/>
    <mergeCell ref="H836:I836"/>
    <mergeCell ref="E837:F837"/>
    <mergeCell ref="H837:I837"/>
    <mergeCell ref="E838:F838"/>
    <mergeCell ref="H838:I838"/>
    <mergeCell ref="E839:F839"/>
    <mergeCell ref="H839:I839"/>
    <mergeCell ref="E849:F849"/>
    <mergeCell ref="H849:I849"/>
    <mergeCell ref="E830:F830"/>
    <mergeCell ref="H830:I830"/>
    <mergeCell ref="E831:F831"/>
    <mergeCell ref="H831:I831"/>
    <mergeCell ref="E832:F832"/>
    <mergeCell ref="H832:I832"/>
    <mergeCell ref="E833:F833"/>
    <mergeCell ref="H833:I833"/>
    <mergeCell ref="E834:F834"/>
    <mergeCell ref="H834:I834"/>
    <mergeCell ref="E845:F845"/>
    <mergeCell ref="H845:I845"/>
    <mergeCell ref="E846:F846"/>
    <mergeCell ref="H846:I846"/>
    <mergeCell ref="E847:F847"/>
    <mergeCell ref="H847:I847"/>
    <mergeCell ref="E848:F848"/>
    <mergeCell ref="H848:I848"/>
    <mergeCell ref="E840:F840"/>
    <mergeCell ref="H840:I840"/>
    <mergeCell ref="E841:F841"/>
    <mergeCell ref="H841:I841"/>
    <mergeCell ref="E842:F842"/>
    <mergeCell ref="H842:I842"/>
    <mergeCell ref="E843:F843"/>
    <mergeCell ref="H843:I843"/>
    <mergeCell ref="E844:F844"/>
    <mergeCell ref="H844:I844"/>
    <mergeCell ref="E815:F815"/>
    <mergeCell ref="H815:I815"/>
    <mergeCell ref="E816:F816"/>
    <mergeCell ref="H816:I816"/>
    <mergeCell ref="E817:F817"/>
    <mergeCell ref="H817:I817"/>
    <mergeCell ref="E818:F818"/>
    <mergeCell ref="H818:I818"/>
    <mergeCell ref="E819:F819"/>
    <mergeCell ref="H819:I819"/>
    <mergeCell ref="E810:F810"/>
    <mergeCell ref="H810:I810"/>
    <mergeCell ref="E811:F811"/>
    <mergeCell ref="H811:I811"/>
    <mergeCell ref="E812:F812"/>
    <mergeCell ref="H812:I812"/>
    <mergeCell ref="E813:F813"/>
    <mergeCell ref="H813:I813"/>
    <mergeCell ref="E814:F814"/>
    <mergeCell ref="H814:I814"/>
    <mergeCell ref="E825:F825"/>
    <mergeCell ref="H825:I825"/>
    <mergeCell ref="E826:F826"/>
    <mergeCell ref="H826:I826"/>
    <mergeCell ref="E827:F827"/>
    <mergeCell ref="H827:I827"/>
    <mergeCell ref="E828:F828"/>
    <mergeCell ref="H828:I828"/>
    <mergeCell ref="E829:F829"/>
    <mergeCell ref="H829:I829"/>
    <mergeCell ref="E820:F820"/>
    <mergeCell ref="H820:I820"/>
    <mergeCell ref="E821:F821"/>
    <mergeCell ref="H821:I821"/>
    <mergeCell ref="E822:F822"/>
    <mergeCell ref="H822:I822"/>
    <mergeCell ref="E823:F823"/>
    <mergeCell ref="H823:I823"/>
    <mergeCell ref="E824:F824"/>
    <mergeCell ref="H824:I824"/>
    <mergeCell ref="E795:F795"/>
    <mergeCell ref="H795:I795"/>
    <mergeCell ref="E796:F796"/>
    <mergeCell ref="H796:I796"/>
    <mergeCell ref="E797:F797"/>
    <mergeCell ref="H797:I797"/>
    <mergeCell ref="E798:F798"/>
    <mergeCell ref="H798:I798"/>
    <mergeCell ref="E799:F799"/>
    <mergeCell ref="H799:I799"/>
    <mergeCell ref="E790:F790"/>
    <mergeCell ref="H790:I790"/>
    <mergeCell ref="E791:F791"/>
    <mergeCell ref="H791:I791"/>
    <mergeCell ref="E792:F792"/>
    <mergeCell ref="H792:I792"/>
    <mergeCell ref="E793:F793"/>
    <mergeCell ref="H793:I793"/>
    <mergeCell ref="E794:F794"/>
    <mergeCell ref="H794:I794"/>
    <mergeCell ref="E805:F805"/>
    <mergeCell ref="H805:I805"/>
    <mergeCell ref="E806:F806"/>
    <mergeCell ref="H806:I806"/>
    <mergeCell ref="E807:F807"/>
    <mergeCell ref="H807:I807"/>
    <mergeCell ref="E808:F808"/>
    <mergeCell ref="H808:I808"/>
    <mergeCell ref="E809:F809"/>
    <mergeCell ref="H809:I809"/>
    <mergeCell ref="E800:F800"/>
    <mergeCell ref="H800:I800"/>
    <mergeCell ref="E801:F801"/>
    <mergeCell ref="H801:I801"/>
    <mergeCell ref="E802:F802"/>
    <mergeCell ref="H802:I802"/>
    <mergeCell ref="E803:F803"/>
    <mergeCell ref="H803:I803"/>
    <mergeCell ref="E804:F804"/>
    <mergeCell ref="H804:I804"/>
    <mergeCell ref="E775:F775"/>
    <mergeCell ref="H775:I775"/>
    <mergeCell ref="E776:F776"/>
    <mergeCell ref="H776:I776"/>
    <mergeCell ref="E777:F777"/>
    <mergeCell ref="H777:I777"/>
    <mergeCell ref="E778:F778"/>
    <mergeCell ref="H778:I778"/>
    <mergeCell ref="E779:F779"/>
    <mergeCell ref="H779:I779"/>
    <mergeCell ref="E770:F770"/>
    <mergeCell ref="H770:I770"/>
    <mergeCell ref="E771:F771"/>
    <mergeCell ref="H771:I771"/>
    <mergeCell ref="E772:F772"/>
    <mergeCell ref="H772:I772"/>
    <mergeCell ref="E773:F773"/>
    <mergeCell ref="H773:I773"/>
    <mergeCell ref="E774:F774"/>
    <mergeCell ref="H774:I774"/>
    <mergeCell ref="E785:F785"/>
    <mergeCell ref="H785:I785"/>
    <mergeCell ref="E786:F786"/>
    <mergeCell ref="H786:I786"/>
    <mergeCell ref="E787:F787"/>
    <mergeCell ref="H787:I787"/>
    <mergeCell ref="E788:F788"/>
    <mergeCell ref="H788:I788"/>
    <mergeCell ref="E789:F789"/>
    <mergeCell ref="H789:I789"/>
    <mergeCell ref="E780:F780"/>
    <mergeCell ref="H780:I780"/>
    <mergeCell ref="E781:F781"/>
    <mergeCell ref="H781:I781"/>
    <mergeCell ref="E782:F782"/>
    <mergeCell ref="H782:I782"/>
    <mergeCell ref="E783:F783"/>
    <mergeCell ref="H783:I783"/>
    <mergeCell ref="E784:F784"/>
    <mergeCell ref="H784:I784"/>
    <mergeCell ref="E755:F755"/>
    <mergeCell ref="H755:I755"/>
    <mergeCell ref="E756:F756"/>
    <mergeCell ref="H756:I756"/>
    <mergeCell ref="E757:F757"/>
    <mergeCell ref="H757:I757"/>
    <mergeCell ref="E758:F758"/>
    <mergeCell ref="H758:I758"/>
    <mergeCell ref="E759:F759"/>
    <mergeCell ref="H759:I759"/>
    <mergeCell ref="E750:F750"/>
    <mergeCell ref="H750:I750"/>
    <mergeCell ref="E751:F751"/>
    <mergeCell ref="H751:I751"/>
    <mergeCell ref="E752:F752"/>
    <mergeCell ref="H752:I752"/>
    <mergeCell ref="E753:F753"/>
    <mergeCell ref="H753:I753"/>
    <mergeCell ref="E754:F754"/>
    <mergeCell ref="H754:I754"/>
    <mergeCell ref="E765:F765"/>
    <mergeCell ref="H765:I765"/>
    <mergeCell ref="E766:F766"/>
    <mergeCell ref="H766:I766"/>
    <mergeCell ref="E767:F767"/>
    <mergeCell ref="H767:I767"/>
    <mergeCell ref="E768:F768"/>
    <mergeCell ref="H768:I768"/>
    <mergeCell ref="E769:F769"/>
    <mergeCell ref="H769:I769"/>
    <mergeCell ref="E760:F760"/>
    <mergeCell ref="H760:I760"/>
    <mergeCell ref="E761:F761"/>
    <mergeCell ref="H761:I761"/>
    <mergeCell ref="E762:F762"/>
    <mergeCell ref="H762:I762"/>
    <mergeCell ref="E763:F763"/>
    <mergeCell ref="H763:I763"/>
    <mergeCell ref="E764:F764"/>
    <mergeCell ref="H764:I764"/>
    <mergeCell ref="E735:F735"/>
    <mergeCell ref="H735:I735"/>
    <mergeCell ref="E736:F736"/>
    <mergeCell ref="H736:I736"/>
    <mergeCell ref="E737:F737"/>
    <mergeCell ref="H737:I737"/>
    <mergeCell ref="E738:F738"/>
    <mergeCell ref="H738:I738"/>
    <mergeCell ref="E739:F739"/>
    <mergeCell ref="H739:I739"/>
    <mergeCell ref="E730:F730"/>
    <mergeCell ref="H730:I730"/>
    <mergeCell ref="E731:F731"/>
    <mergeCell ref="H731:I731"/>
    <mergeCell ref="E732:F732"/>
    <mergeCell ref="H732:I732"/>
    <mergeCell ref="E733:F733"/>
    <mergeCell ref="H733:I733"/>
    <mergeCell ref="E734:F734"/>
    <mergeCell ref="H734:I734"/>
    <mergeCell ref="E745:F745"/>
    <mergeCell ref="H745:I745"/>
    <mergeCell ref="E746:F746"/>
    <mergeCell ref="H746:I746"/>
    <mergeCell ref="E747:F747"/>
    <mergeCell ref="H747:I747"/>
    <mergeCell ref="E748:F748"/>
    <mergeCell ref="H748:I748"/>
    <mergeCell ref="E749:F749"/>
    <mergeCell ref="H749:I749"/>
    <mergeCell ref="E740:F740"/>
    <mergeCell ref="H740:I740"/>
    <mergeCell ref="E741:F741"/>
    <mergeCell ref="H741:I741"/>
    <mergeCell ref="E742:F742"/>
    <mergeCell ref="H742:I742"/>
    <mergeCell ref="E743:F743"/>
    <mergeCell ref="H743:I743"/>
    <mergeCell ref="E744:F744"/>
    <mergeCell ref="H744:I744"/>
    <mergeCell ref="E715:F715"/>
    <mergeCell ref="H715:I715"/>
    <mergeCell ref="E716:F716"/>
    <mergeCell ref="H716:I716"/>
    <mergeCell ref="E717:F717"/>
    <mergeCell ref="H717:I717"/>
    <mergeCell ref="E718:F718"/>
    <mergeCell ref="H718:I718"/>
    <mergeCell ref="E719:F719"/>
    <mergeCell ref="H719:I719"/>
    <mergeCell ref="E710:F710"/>
    <mergeCell ref="H710:I710"/>
    <mergeCell ref="E711:F711"/>
    <mergeCell ref="H711:I711"/>
    <mergeCell ref="E712:F712"/>
    <mergeCell ref="H712:I712"/>
    <mergeCell ref="E713:F713"/>
    <mergeCell ref="H713:I713"/>
    <mergeCell ref="E714:F714"/>
    <mergeCell ref="H714:I714"/>
    <mergeCell ref="E725:F725"/>
    <mergeCell ref="H725:I725"/>
    <mergeCell ref="E726:F726"/>
    <mergeCell ref="H726:I726"/>
    <mergeCell ref="E727:F727"/>
    <mergeCell ref="H727:I727"/>
    <mergeCell ref="E728:F728"/>
    <mergeCell ref="H728:I728"/>
    <mergeCell ref="E729:F729"/>
    <mergeCell ref="H729:I729"/>
    <mergeCell ref="E720:F720"/>
    <mergeCell ref="H720:I720"/>
    <mergeCell ref="E721:F721"/>
    <mergeCell ref="H721:I721"/>
    <mergeCell ref="E722:F722"/>
    <mergeCell ref="H722:I722"/>
    <mergeCell ref="E723:F723"/>
    <mergeCell ref="H723:I723"/>
    <mergeCell ref="E724:F724"/>
    <mergeCell ref="H724:I724"/>
    <mergeCell ref="E695:F695"/>
    <mergeCell ref="H695:I695"/>
    <mergeCell ref="E696:F696"/>
    <mergeCell ref="H696:I696"/>
    <mergeCell ref="E697:F697"/>
    <mergeCell ref="H697:I697"/>
    <mergeCell ref="E698:F698"/>
    <mergeCell ref="H698:I698"/>
    <mergeCell ref="E699:F699"/>
    <mergeCell ref="H699:I699"/>
    <mergeCell ref="E690:F690"/>
    <mergeCell ref="H690:I690"/>
    <mergeCell ref="E691:F691"/>
    <mergeCell ref="H691:I691"/>
    <mergeCell ref="E692:F692"/>
    <mergeCell ref="H692:I692"/>
    <mergeCell ref="E693:F693"/>
    <mergeCell ref="H693:I693"/>
    <mergeCell ref="E694:F694"/>
    <mergeCell ref="H694:I694"/>
    <mergeCell ref="E705:F705"/>
    <mergeCell ref="H705:I705"/>
    <mergeCell ref="E706:F706"/>
    <mergeCell ref="H706:I706"/>
    <mergeCell ref="E707:F707"/>
    <mergeCell ref="H707:I707"/>
    <mergeCell ref="E708:F708"/>
    <mergeCell ref="H708:I708"/>
    <mergeCell ref="E709:F709"/>
    <mergeCell ref="H709:I709"/>
    <mergeCell ref="E700:F700"/>
    <mergeCell ref="H700:I700"/>
    <mergeCell ref="E701:F701"/>
    <mergeCell ref="H701:I701"/>
    <mergeCell ref="E702:F702"/>
    <mergeCell ref="H702:I702"/>
    <mergeCell ref="E703:F703"/>
    <mergeCell ref="H703:I703"/>
    <mergeCell ref="E704:F704"/>
    <mergeCell ref="H704:I704"/>
    <mergeCell ref="E675:F675"/>
    <mergeCell ref="H675:I675"/>
    <mergeCell ref="E676:F676"/>
    <mergeCell ref="H676:I676"/>
    <mergeCell ref="E677:F677"/>
    <mergeCell ref="H677:I677"/>
    <mergeCell ref="E678:F678"/>
    <mergeCell ref="H678:I678"/>
    <mergeCell ref="E679:F679"/>
    <mergeCell ref="H679:I679"/>
    <mergeCell ref="E670:F670"/>
    <mergeCell ref="H670:I670"/>
    <mergeCell ref="E671:F671"/>
    <mergeCell ref="H671:I671"/>
    <mergeCell ref="E672:F672"/>
    <mergeCell ref="H672:I672"/>
    <mergeCell ref="E673:F673"/>
    <mergeCell ref="H673:I673"/>
    <mergeCell ref="E674:F674"/>
    <mergeCell ref="H674:I674"/>
    <mergeCell ref="E685:F685"/>
    <mergeCell ref="H685:I685"/>
    <mergeCell ref="E686:F686"/>
    <mergeCell ref="H686:I686"/>
    <mergeCell ref="E687:F687"/>
    <mergeCell ref="H687:I687"/>
    <mergeCell ref="E688:F688"/>
    <mergeCell ref="H688:I688"/>
    <mergeCell ref="E689:F689"/>
    <mergeCell ref="H689:I689"/>
    <mergeCell ref="E680:F680"/>
    <mergeCell ref="H680:I680"/>
    <mergeCell ref="E681:F681"/>
    <mergeCell ref="H681:I681"/>
    <mergeCell ref="E682:F682"/>
    <mergeCell ref="H682:I682"/>
    <mergeCell ref="E683:F683"/>
    <mergeCell ref="H683:I683"/>
    <mergeCell ref="E684:F684"/>
    <mergeCell ref="H684:I684"/>
    <mergeCell ref="E655:F655"/>
    <mergeCell ref="H655:I655"/>
    <mergeCell ref="E656:F656"/>
    <mergeCell ref="H656:I656"/>
    <mergeCell ref="E657:F657"/>
    <mergeCell ref="H657:I657"/>
    <mergeCell ref="E658:F658"/>
    <mergeCell ref="H658:I658"/>
    <mergeCell ref="E659:F659"/>
    <mergeCell ref="H659:I659"/>
    <mergeCell ref="E650:F650"/>
    <mergeCell ref="H650:I650"/>
    <mergeCell ref="E651:F651"/>
    <mergeCell ref="H651:I651"/>
    <mergeCell ref="E652:F652"/>
    <mergeCell ref="H652:I652"/>
    <mergeCell ref="E653:F653"/>
    <mergeCell ref="H653:I653"/>
    <mergeCell ref="E654:F654"/>
    <mergeCell ref="H654:I654"/>
    <mergeCell ref="E665:F665"/>
    <mergeCell ref="H665:I665"/>
    <mergeCell ref="E666:F666"/>
    <mergeCell ref="H666:I666"/>
    <mergeCell ref="E667:F667"/>
    <mergeCell ref="H667:I667"/>
    <mergeCell ref="E668:F668"/>
    <mergeCell ref="H668:I668"/>
    <mergeCell ref="E669:F669"/>
    <mergeCell ref="H669:I669"/>
    <mergeCell ref="E660:F660"/>
    <mergeCell ref="H660:I660"/>
    <mergeCell ref="E661:F661"/>
    <mergeCell ref="H661:I661"/>
    <mergeCell ref="E662:F662"/>
    <mergeCell ref="H662:I662"/>
    <mergeCell ref="E663:F663"/>
    <mergeCell ref="H663:I663"/>
    <mergeCell ref="E664:F664"/>
    <mergeCell ref="H664:I664"/>
    <mergeCell ref="E635:F635"/>
    <mergeCell ref="H635:I635"/>
    <mergeCell ref="E636:F636"/>
    <mergeCell ref="H636:I636"/>
    <mergeCell ref="E637:F637"/>
    <mergeCell ref="H637:I637"/>
    <mergeCell ref="E638:F638"/>
    <mergeCell ref="H638:I638"/>
    <mergeCell ref="E639:F639"/>
    <mergeCell ref="H639:I639"/>
    <mergeCell ref="E630:F630"/>
    <mergeCell ref="H630:I630"/>
    <mergeCell ref="E631:F631"/>
    <mergeCell ref="H631:I631"/>
    <mergeCell ref="E632:F632"/>
    <mergeCell ref="H632:I632"/>
    <mergeCell ref="E633:F633"/>
    <mergeCell ref="H633:I633"/>
    <mergeCell ref="E634:F634"/>
    <mergeCell ref="H634:I634"/>
    <mergeCell ref="E645:F645"/>
    <mergeCell ref="H645:I645"/>
    <mergeCell ref="E646:F646"/>
    <mergeCell ref="H646:I646"/>
    <mergeCell ref="E647:F647"/>
    <mergeCell ref="H647:I647"/>
    <mergeCell ref="E648:F648"/>
    <mergeCell ref="H648:I648"/>
    <mergeCell ref="E649:F649"/>
    <mergeCell ref="H649:I649"/>
    <mergeCell ref="E640:F640"/>
    <mergeCell ref="H640:I640"/>
    <mergeCell ref="E641:F641"/>
    <mergeCell ref="H641:I641"/>
    <mergeCell ref="E642:F642"/>
    <mergeCell ref="H642:I642"/>
    <mergeCell ref="E643:F643"/>
    <mergeCell ref="H643:I643"/>
    <mergeCell ref="E644:F644"/>
    <mergeCell ref="H644:I644"/>
    <mergeCell ref="E628:F628"/>
    <mergeCell ref="H628:I628"/>
    <mergeCell ref="E629:F629"/>
    <mergeCell ref="H629:I629"/>
    <mergeCell ref="E621:F621"/>
    <mergeCell ref="H621:I621"/>
    <mergeCell ref="E622:F622"/>
    <mergeCell ref="H622:I622"/>
    <mergeCell ref="E623:F623"/>
    <mergeCell ref="H623:I623"/>
    <mergeCell ref="E624:F624"/>
    <mergeCell ref="H624:I624"/>
    <mergeCell ref="E625:F625"/>
    <mergeCell ref="H625:I625"/>
    <mergeCell ref="E616:F616"/>
    <mergeCell ref="H616:I616"/>
    <mergeCell ref="E617:F617"/>
    <mergeCell ref="H617:I617"/>
    <mergeCell ref="E618:F618"/>
    <mergeCell ref="H618:I618"/>
    <mergeCell ref="E619:F619"/>
    <mergeCell ref="H619:I619"/>
    <mergeCell ref="E620:F620"/>
    <mergeCell ref="H620:I620"/>
    <mergeCell ref="E626:F626"/>
    <mergeCell ref="H626:I626"/>
    <mergeCell ref="E627:F627"/>
    <mergeCell ref="H627:I627"/>
    <mergeCell ref="E601:F601"/>
    <mergeCell ref="H601:I601"/>
    <mergeCell ref="E602:F602"/>
    <mergeCell ref="H602:I602"/>
    <mergeCell ref="E603:F603"/>
    <mergeCell ref="H603:I603"/>
    <mergeCell ref="E604:F604"/>
    <mergeCell ref="H604:I604"/>
    <mergeCell ref="E605:F605"/>
    <mergeCell ref="H605:I605"/>
    <mergeCell ref="E596:F596"/>
    <mergeCell ref="H596:I596"/>
    <mergeCell ref="E597:F597"/>
    <mergeCell ref="H597:I597"/>
    <mergeCell ref="E598:F598"/>
    <mergeCell ref="H598:I598"/>
    <mergeCell ref="E599:F599"/>
    <mergeCell ref="H599:I599"/>
    <mergeCell ref="E600:F600"/>
    <mergeCell ref="H600:I600"/>
    <mergeCell ref="E611:F611"/>
    <mergeCell ref="H611:I611"/>
    <mergeCell ref="E612:F612"/>
    <mergeCell ref="H612:I612"/>
    <mergeCell ref="E613:F613"/>
    <mergeCell ref="H613:I613"/>
    <mergeCell ref="E614:F614"/>
    <mergeCell ref="H614:I614"/>
    <mergeCell ref="E615:F615"/>
    <mergeCell ref="H615:I615"/>
    <mergeCell ref="E606:F606"/>
    <mergeCell ref="H606:I606"/>
    <mergeCell ref="E607:F607"/>
    <mergeCell ref="H607:I607"/>
    <mergeCell ref="E608:F608"/>
    <mergeCell ref="H608:I608"/>
    <mergeCell ref="E609:F609"/>
    <mergeCell ref="H609:I609"/>
    <mergeCell ref="E610:F610"/>
    <mergeCell ref="H610:I610"/>
    <mergeCell ref="E585:F585"/>
    <mergeCell ref="H585:I585"/>
    <mergeCell ref="E595:F595"/>
    <mergeCell ref="H595:I595"/>
    <mergeCell ref="E576:F576"/>
    <mergeCell ref="H576:I576"/>
    <mergeCell ref="E577:F577"/>
    <mergeCell ref="H577:I577"/>
    <mergeCell ref="E578:F578"/>
    <mergeCell ref="H578:I578"/>
    <mergeCell ref="E579:F579"/>
    <mergeCell ref="H579:I579"/>
    <mergeCell ref="E580:F580"/>
    <mergeCell ref="H580:I580"/>
    <mergeCell ref="E591:F591"/>
    <mergeCell ref="H591:I591"/>
    <mergeCell ref="E592:F592"/>
    <mergeCell ref="H592:I592"/>
    <mergeCell ref="E593:F593"/>
    <mergeCell ref="H593:I593"/>
    <mergeCell ref="E594:F594"/>
    <mergeCell ref="H594:I594"/>
    <mergeCell ref="E586:F586"/>
    <mergeCell ref="H586:I586"/>
    <mergeCell ref="E587:F587"/>
    <mergeCell ref="H587:I587"/>
    <mergeCell ref="E588:F588"/>
    <mergeCell ref="H588:I588"/>
    <mergeCell ref="E589:F589"/>
    <mergeCell ref="H589:I589"/>
    <mergeCell ref="E590:F590"/>
    <mergeCell ref="H590:I590"/>
    <mergeCell ref="E573:F573"/>
    <mergeCell ref="H573:I573"/>
    <mergeCell ref="E574:F574"/>
    <mergeCell ref="H574:I574"/>
    <mergeCell ref="E575:F575"/>
    <mergeCell ref="H575:I575"/>
    <mergeCell ref="E566:F566"/>
    <mergeCell ref="H566:I566"/>
    <mergeCell ref="E567:F567"/>
    <mergeCell ref="H567:I567"/>
    <mergeCell ref="E568:F568"/>
    <mergeCell ref="H568:I568"/>
    <mergeCell ref="E569:F569"/>
    <mergeCell ref="H569:I569"/>
    <mergeCell ref="E570:F570"/>
    <mergeCell ref="H570:I570"/>
    <mergeCell ref="E571:F571"/>
    <mergeCell ref="H571:I571"/>
    <mergeCell ref="E572:F572"/>
    <mergeCell ref="H572:I572"/>
    <mergeCell ref="E581:F581"/>
    <mergeCell ref="H581:I581"/>
    <mergeCell ref="E582:F582"/>
    <mergeCell ref="H582:I582"/>
    <mergeCell ref="E583:F583"/>
    <mergeCell ref="H583:I583"/>
    <mergeCell ref="E584:F584"/>
    <mergeCell ref="H584:I584"/>
    <mergeCell ref="E561:F561"/>
    <mergeCell ref="H561:I561"/>
    <mergeCell ref="E562:F562"/>
    <mergeCell ref="H562:I562"/>
    <mergeCell ref="E563:F563"/>
    <mergeCell ref="H563:I563"/>
    <mergeCell ref="E564:F564"/>
    <mergeCell ref="H564:I564"/>
    <mergeCell ref="E565:F565"/>
    <mergeCell ref="H565:I565"/>
    <mergeCell ref="E544:F544"/>
    <mergeCell ref="H544:I544"/>
    <mergeCell ref="E545:F545"/>
    <mergeCell ref="H545:I545"/>
    <mergeCell ref="E536:F536"/>
    <mergeCell ref="H536:I536"/>
    <mergeCell ref="E537:F537"/>
    <mergeCell ref="H537:I537"/>
    <mergeCell ref="E538:F538"/>
    <mergeCell ref="H538:I538"/>
    <mergeCell ref="E539:F539"/>
    <mergeCell ref="H539:I539"/>
    <mergeCell ref="E540:F540"/>
    <mergeCell ref="H540:I540"/>
    <mergeCell ref="E556:F556"/>
    <mergeCell ref="H556:I556"/>
    <mergeCell ref="E557:F557"/>
    <mergeCell ref="H557:I557"/>
    <mergeCell ref="E558:F558"/>
    <mergeCell ref="H558:I558"/>
    <mergeCell ref="E559:F559"/>
    <mergeCell ref="H559:I559"/>
    <mergeCell ref="E560:F560"/>
    <mergeCell ref="H560:I560"/>
    <mergeCell ref="E518:F518"/>
    <mergeCell ref="H518:I518"/>
    <mergeCell ref="E519:F519"/>
    <mergeCell ref="H519:I519"/>
    <mergeCell ref="E520:F520"/>
    <mergeCell ref="H520:I520"/>
    <mergeCell ref="E551:F551"/>
    <mergeCell ref="H551:I551"/>
    <mergeCell ref="E552:F552"/>
    <mergeCell ref="H552:I552"/>
    <mergeCell ref="E553:F553"/>
    <mergeCell ref="H553:I553"/>
    <mergeCell ref="E554:F554"/>
    <mergeCell ref="H554:I554"/>
    <mergeCell ref="E555:F555"/>
    <mergeCell ref="H555:I555"/>
    <mergeCell ref="E546:F546"/>
    <mergeCell ref="H546:I546"/>
    <mergeCell ref="E547:F547"/>
    <mergeCell ref="H547:I547"/>
    <mergeCell ref="E548:F548"/>
    <mergeCell ref="H548:I548"/>
    <mergeCell ref="E549:F549"/>
    <mergeCell ref="H549:I549"/>
    <mergeCell ref="E550:F550"/>
    <mergeCell ref="H550:I550"/>
    <mergeCell ref="E541:F541"/>
    <mergeCell ref="H541:I541"/>
    <mergeCell ref="E542:F542"/>
    <mergeCell ref="H542:I542"/>
    <mergeCell ref="E543:F543"/>
    <mergeCell ref="H543:I543"/>
    <mergeCell ref="E532:F532"/>
    <mergeCell ref="H532:I532"/>
    <mergeCell ref="E533:F533"/>
    <mergeCell ref="H533:I533"/>
    <mergeCell ref="E534:F534"/>
    <mergeCell ref="H534:I534"/>
    <mergeCell ref="E535:F535"/>
    <mergeCell ref="H535:I535"/>
    <mergeCell ref="E526:F526"/>
    <mergeCell ref="H526:I526"/>
    <mergeCell ref="E527:F527"/>
    <mergeCell ref="H527:I527"/>
    <mergeCell ref="E528:F528"/>
    <mergeCell ref="H528:I528"/>
    <mergeCell ref="E529:F529"/>
    <mergeCell ref="H529:I529"/>
    <mergeCell ref="E530:F530"/>
    <mergeCell ref="H530:I530"/>
    <mergeCell ref="E513:F513"/>
    <mergeCell ref="H513:I513"/>
    <mergeCell ref="E514:F514"/>
    <mergeCell ref="H514:I514"/>
    <mergeCell ref="E515:F515"/>
    <mergeCell ref="H515:I515"/>
    <mergeCell ref="E506:F506"/>
    <mergeCell ref="H506:I506"/>
    <mergeCell ref="E507:F507"/>
    <mergeCell ref="H507:I507"/>
    <mergeCell ref="E508:F508"/>
    <mergeCell ref="H508:I508"/>
    <mergeCell ref="E509:F509"/>
    <mergeCell ref="H509:I509"/>
    <mergeCell ref="E510:F510"/>
    <mergeCell ref="H510:I510"/>
    <mergeCell ref="E531:F531"/>
    <mergeCell ref="H531:I531"/>
    <mergeCell ref="E521:F521"/>
    <mergeCell ref="H521:I521"/>
    <mergeCell ref="E522:F522"/>
    <mergeCell ref="H522:I522"/>
    <mergeCell ref="E523:F523"/>
    <mergeCell ref="H523:I523"/>
    <mergeCell ref="E524:F524"/>
    <mergeCell ref="H524:I524"/>
    <mergeCell ref="E525:F525"/>
    <mergeCell ref="H525:I525"/>
    <mergeCell ref="E516:F516"/>
    <mergeCell ref="H516:I516"/>
    <mergeCell ref="E517:F517"/>
    <mergeCell ref="H517:I517"/>
    <mergeCell ref="E503:F503"/>
    <mergeCell ref="H503:I503"/>
    <mergeCell ref="E504:F504"/>
    <mergeCell ref="H504:I504"/>
    <mergeCell ref="E505:F505"/>
    <mergeCell ref="H505:I505"/>
    <mergeCell ref="E511:F511"/>
    <mergeCell ref="H511:I511"/>
    <mergeCell ref="E512:F512"/>
    <mergeCell ref="H512:I512"/>
    <mergeCell ref="E502:F502"/>
    <mergeCell ref="H502:I502"/>
    <mergeCell ref="E487:F487"/>
    <mergeCell ref="H487:I487"/>
    <mergeCell ref="E488:F488"/>
    <mergeCell ref="H488:I488"/>
    <mergeCell ref="E489:F489"/>
    <mergeCell ref="H489:I489"/>
    <mergeCell ref="E490:F490"/>
    <mergeCell ref="H490:I490"/>
    <mergeCell ref="E491:F491"/>
    <mergeCell ref="H491:I491"/>
    <mergeCell ref="E501:F501"/>
    <mergeCell ref="H501:I501"/>
    <mergeCell ref="E483:F483"/>
    <mergeCell ref="H483:I483"/>
    <mergeCell ref="E484:F484"/>
    <mergeCell ref="H484:I484"/>
    <mergeCell ref="E485:F485"/>
    <mergeCell ref="H485:I485"/>
    <mergeCell ref="E486:F486"/>
    <mergeCell ref="H486:I486"/>
    <mergeCell ref="E497:F497"/>
    <mergeCell ref="H497:I497"/>
    <mergeCell ref="E498:F498"/>
    <mergeCell ref="H498:I498"/>
    <mergeCell ref="E499:F499"/>
    <mergeCell ref="H499:I499"/>
    <mergeCell ref="E500:F500"/>
    <mergeCell ref="H500:I500"/>
    <mergeCell ref="E492:F492"/>
    <mergeCell ref="H492:I492"/>
    <mergeCell ref="E493:F493"/>
    <mergeCell ref="H493:I493"/>
    <mergeCell ref="E494:F494"/>
    <mergeCell ref="H494:I494"/>
    <mergeCell ref="E495:F495"/>
    <mergeCell ref="H495:I495"/>
    <mergeCell ref="E496:F496"/>
    <mergeCell ref="H496:I496"/>
    <mergeCell ref="E479:F479"/>
    <mergeCell ref="H479:I479"/>
    <mergeCell ref="E480:F480"/>
    <mergeCell ref="H480:I480"/>
    <mergeCell ref="E472:F472"/>
    <mergeCell ref="H472:I472"/>
    <mergeCell ref="E473:F473"/>
    <mergeCell ref="H473:I473"/>
    <mergeCell ref="E474:F474"/>
    <mergeCell ref="H474:I474"/>
    <mergeCell ref="E475:F475"/>
    <mergeCell ref="H475:I475"/>
    <mergeCell ref="E476:F476"/>
    <mergeCell ref="H476:I476"/>
    <mergeCell ref="E470:F470"/>
    <mergeCell ref="H470:I470"/>
    <mergeCell ref="E482:F482"/>
    <mergeCell ref="H482:I482"/>
    <mergeCell ref="E448:F448"/>
    <mergeCell ref="H448:I448"/>
    <mergeCell ref="E449:F449"/>
    <mergeCell ref="H449:I449"/>
    <mergeCell ref="E450:F450"/>
    <mergeCell ref="H450:I450"/>
    <mergeCell ref="E451:F451"/>
    <mergeCell ref="H451:I451"/>
    <mergeCell ref="E461:F461"/>
    <mergeCell ref="H461:I461"/>
    <mergeCell ref="E467:F467"/>
    <mergeCell ref="H467:I467"/>
    <mergeCell ref="E468:F468"/>
    <mergeCell ref="H468:I468"/>
    <mergeCell ref="E469:F469"/>
    <mergeCell ref="H469:I469"/>
    <mergeCell ref="E481:F481"/>
    <mergeCell ref="H481:I481"/>
    <mergeCell ref="E462:F462"/>
    <mergeCell ref="H462:I462"/>
    <mergeCell ref="E463:F463"/>
    <mergeCell ref="H463:I463"/>
    <mergeCell ref="E464:F464"/>
    <mergeCell ref="H464:I464"/>
    <mergeCell ref="E465:F465"/>
    <mergeCell ref="H465:I465"/>
    <mergeCell ref="E466:F466"/>
    <mergeCell ref="H466:I466"/>
    <mergeCell ref="E477:F477"/>
    <mergeCell ref="H477:I477"/>
    <mergeCell ref="E478:F478"/>
    <mergeCell ref="H478:I478"/>
    <mergeCell ref="E471:F471"/>
    <mergeCell ref="H471:I471"/>
    <mergeCell ref="E442:F442"/>
    <mergeCell ref="H442:I442"/>
    <mergeCell ref="E443:F443"/>
    <mergeCell ref="H443:I443"/>
    <mergeCell ref="E444:F444"/>
    <mergeCell ref="H444:I444"/>
    <mergeCell ref="E445:F445"/>
    <mergeCell ref="H445:I445"/>
    <mergeCell ref="E446:F446"/>
    <mergeCell ref="H446:I446"/>
    <mergeCell ref="E457:F457"/>
    <mergeCell ref="H457:I457"/>
    <mergeCell ref="E458:F458"/>
    <mergeCell ref="H458:I458"/>
    <mergeCell ref="E459:F459"/>
    <mergeCell ref="H459:I459"/>
    <mergeCell ref="E460:F460"/>
    <mergeCell ref="H460:I460"/>
    <mergeCell ref="E452:F452"/>
    <mergeCell ref="H452:I452"/>
    <mergeCell ref="E453:F453"/>
    <mergeCell ref="H453:I453"/>
    <mergeCell ref="E454:F454"/>
    <mergeCell ref="H454:I454"/>
    <mergeCell ref="E455:F455"/>
    <mergeCell ref="H455:I455"/>
    <mergeCell ref="E456:F456"/>
    <mergeCell ref="H456:I456"/>
    <mergeCell ref="E447:F447"/>
    <mergeCell ref="H447:I447"/>
    <mergeCell ref="E427:F427"/>
    <mergeCell ref="H427:I427"/>
    <mergeCell ref="E428:F428"/>
    <mergeCell ref="H428:I428"/>
    <mergeCell ref="E429:F429"/>
    <mergeCell ref="H429:I429"/>
    <mergeCell ref="E430:F430"/>
    <mergeCell ref="H430:I430"/>
    <mergeCell ref="E431:F431"/>
    <mergeCell ref="H431:I431"/>
    <mergeCell ref="E422:F422"/>
    <mergeCell ref="H422:I422"/>
    <mergeCell ref="E423:F423"/>
    <mergeCell ref="H423:I423"/>
    <mergeCell ref="E424:F424"/>
    <mergeCell ref="H424:I424"/>
    <mergeCell ref="E425:F425"/>
    <mergeCell ref="H425:I425"/>
    <mergeCell ref="E426:F426"/>
    <mergeCell ref="H426:I426"/>
    <mergeCell ref="E437:F437"/>
    <mergeCell ref="H437:I437"/>
    <mergeCell ref="E438:F438"/>
    <mergeCell ref="H438:I438"/>
    <mergeCell ref="E439:F439"/>
    <mergeCell ref="H439:I439"/>
    <mergeCell ref="E440:F440"/>
    <mergeCell ref="H440:I440"/>
    <mergeCell ref="E441:F441"/>
    <mergeCell ref="H441:I441"/>
    <mergeCell ref="E432:F432"/>
    <mergeCell ref="H432:I432"/>
    <mergeCell ref="E433:F433"/>
    <mergeCell ref="H433:I433"/>
    <mergeCell ref="E434:F434"/>
    <mergeCell ref="H434:I434"/>
    <mergeCell ref="E435:F435"/>
    <mergeCell ref="H435:I435"/>
    <mergeCell ref="E436:F436"/>
    <mergeCell ref="H436:I436"/>
    <mergeCell ref="E407:F407"/>
    <mergeCell ref="H407:I407"/>
    <mergeCell ref="E408:F408"/>
    <mergeCell ref="H408:I408"/>
    <mergeCell ref="E409:F409"/>
    <mergeCell ref="H409:I409"/>
    <mergeCell ref="E410:F410"/>
    <mergeCell ref="H410:I410"/>
    <mergeCell ref="E411:F411"/>
    <mergeCell ref="H411:I411"/>
    <mergeCell ref="E402:F402"/>
    <mergeCell ref="H402:I402"/>
    <mergeCell ref="E403:F403"/>
    <mergeCell ref="H403:I403"/>
    <mergeCell ref="E404:F404"/>
    <mergeCell ref="H404:I404"/>
    <mergeCell ref="E405:F405"/>
    <mergeCell ref="H405:I405"/>
    <mergeCell ref="E406:F406"/>
    <mergeCell ref="H406:I406"/>
    <mergeCell ref="E417:F417"/>
    <mergeCell ref="H417:I417"/>
    <mergeCell ref="E418:F418"/>
    <mergeCell ref="H418:I418"/>
    <mergeCell ref="E419:F419"/>
    <mergeCell ref="H419:I419"/>
    <mergeCell ref="E420:F420"/>
    <mergeCell ref="H420:I420"/>
    <mergeCell ref="E421:F421"/>
    <mergeCell ref="H421:I421"/>
    <mergeCell ref="E412:F412"/>
    <mergeCell ref="H412:I412"/>
    <mergeCell ref="E413:F413"/>
    <mergeCell ref="H413:I413"/>
    <mergeCell ref="E414:F414"/>
    <mergeCell ref="H414:I414"/>
    <mergeCell ref="E415:F415"/>
    <mergeCell ref="H415:I415"/>
    <mergeCell ref="E416:F416"/>
    <mergeCell ref="H416:I416"/>
    <mergeCell ref="E387:F387"/>
    <mergeCell ref="H387:I387"/>
    <mergeCell ref="E388:F388"/>
    <mergeCell ref="H388:I388"/>
    <mergeCell ref="E389:F389"/>
    <mergeCell ref="H389:I389"/>
    <mergeCell ref="E390:F390"/>
    <mergeCell ref="H390:I390"/>
    <mergeCell ref="E391:F391"/>
    <mergeCell ref="H391:I391"/>
    <mergeCell ref="E382:F382"/>
    <mergeCell ref="H382:I382"/>
    <mergeCell ref="E383:F383"/>
    <mergeCell ref="H383:I383"/>
    <mergeCell ref="E384:F384"/>
    <mergeCell ref="H384:I384"/>
    <mergeCell ref="E385:F385"/>
    <mergeCell ref="H385:I385"/>
    <mergeCell ref="E386:F386"/>
    <mergeCell ref="H386:I386"/>
    <mergeCell ref="E397:F397"/>
    <mergeCell ref="H397:I397"/>
    <mergeCell ref="E398:F398"/>
    <mergeCell ref="H398:I398"/>
    <mergeCell ref="E399:F399"/>
    <mergeCell ref="H399:I399"/>
    <mergeCell ref="E400:F400"/>
    <mergeCell ref="H400:I400"/>
    <mergeCell ref="E401:F401"/>
    <mergeCell ref="H401:I401"/>
    <mergeCell ref="E392:F392"/>
    <mergeCell ref="H392:I392"/>
    <mergeCell ref="E393:F393"/>
    <mergeCell ref="H393:I393"/>
    <mergeCell ref="E394:F394"/>
    <mergeCell ref="H394:I394"/>
    <mergeCell ref="E395:F395"/>
    <mergeCell ref="H395:I395"/>
    <mergeCell ref="E396:F396"/>
    <mergeCell ref="H396:I396"/>
    <mergeCell ref="E367:F367"/>
    <mergeCell ref="H367:I367"/>
    <mergeCell ref="E368:F368"/>
    <mergeCell ref="H368:I368"/>
    <mergeCell ref="E369:F369"/>
    <mergeCell ref="H369:I369"/>
    <mergeCell ref="E370:F370"/>
    <mergeCell ref="H370:I370"/>
    <mergeCell ref="E371:F371"/>
    <mergeCell ref="H371:I371"/>
    <mergeCell ref="E362:F362"/>
    <mergeCell ref="H362:I362"/>
    <mergeCell ref="E363:F363"/>
    <mergeCell ref="H363:I363"/>
    <mergeCell ref="E364:F364"/>
    <mergeCell ref="H364:I364"/>
    <mergeCell ref="E365:F365"/>
    <mergeCell ref="H365:I365"/>
    <mergeCell ref="E366:F366"/>
    <mergeCell ref="H366:I366"/>
    <mergeCell ref="E377:F377"/>
    <mergeCell ref="H377:I377"/>
    <mergeCell ref="E378:F378"/>
    <mergeCell ref="H378:I378"/>
    <mergeCell ref="E379:F379"/>
    <mergeCell ref="H379:I379"/>
    <mergeCell ref="E380:F380"/>
    <mergeCell ref="H380:I380"/>
    <mergeCell ref="E381:F381"/>
    <mergeCell ref="H381:I381"/>
    <mergeCell ref="E372:F372"/>
    <mergeCell ref="H372:I372"/>
    <mergeCell ref="E373:F373"/>
    <mergeCell ref="H373:I373"/>
    <mergeCell ref="E374:F374"/>
    <mergeCell ref="H374:I374"/>
    <mergeCell ref="E375:F375"/>
    <mergeCell ref="H375:I375"/>
    <mergeCell ref="E376:F376"/>
    <mergeCell ref="H376:I376"/>
    <mergeCell ref="E360:F360"/>
    <mergeCell ref="H360:I360"/>
    <mergeCell ref="E361:F361"/>
    <mergeCell ref="H361:I361"/>
    <mergeCell ref="E352:F352"/>
    <mergeCell ref="H352:I352"/>
    <mergeCell ref="E353:F353"/>
    <mergeCell ref="H353:I353"/>
    <mergeCell ref="E354:F354"/>
    <mergeCell ref="H354:I354"/>
    <mergeCell ref="E355:F355"/>
    <mergeCell ref="H355:I355"/>
    <mergeCell ref="E356:F356"/>
    <mergeCell ref="H356:I356"/>
    <mergeCell ref="E347:F347"/>
    <mergeCell ref="H347:I347"/>
    <mergeCell ref="E348:F348"/>
    <mergeCell ref="H348:I348"/>
    <mergeCell ref="E349:F349"/>
    <mergeCell ref="H349:I349"/>
    <mergeCell ref="E350:F350"/>
    <mergeCell ref="H350:I350"/>
    <mergeCell ref="E351:F351"/>
    <mergeCell ref="H351:I351"/>
    <mergeCell ref="E331:F331"/>
    <mergeCell ref="H331:I331"/>
    <mergeCell ref="E322:F322"/>
    <mergeCell ref="H322:I322"/>
    <mergeCell ref="E323:F323"/>
    <mergeCell ref="H323:I323"/>
    <mergeCell ref="E324:F324"/>
    <mergeCell ref="H324:I324"/>
    <mergeCell ref="E325:F325"/>
    <mergeCell ref="H325:I325"/>
    <mergeCell ref="E326:F326"/>
    <mergeCell ref="H326:I326"/>
    <mergeCell ref="E357:F357"/>
    <mergeCell ref="H357:I357"/>
    <mergeCell ref="E358:F358"/>
    <mergeCell ref="H358:I358"/>
    <mergeCell ref="E359:F359"/>
    <mergeCell ref="H359:I359"/>
    <mergeCell ref="E342:F342"/>
    <mergeCell ref="H342:I342"/>
    <mergeCell ref="E343:F343"/>
    <mergeCell ref="H343:I343"/>
    <mergeCell ref="E344:F344"/>
    <mergeCell ref="H344:I344"/>
    <mergeCell ref="E345:F345"/>
    <mergeCell ref="H345:I345"/>
    <mergeCell ref="E346:F346"/>
    <mergeCell ref="H346:I346"/>
    <mergeCell ref="E305:F305"/>
    <mergeCell ref="H305:I305"/>
    <mergeCell ref="E306:F306"/>
    <mergeCell ref="H306:I306"/>
    <mergeCell ref="E337:F337"/>
    <mergeCell ref="H337:I337"/>
    <mergeCell ref="E338:F338"/>
    <mergeCell ref="H338:I338"/>
    <mergeCell ref="E339:F339"/>
    <mergeCell ref="H339:I339"/>
    <mergeCell ref="E340:F340"/>
    <mergeCell ref="H340:I340"/>
    <mergeCell ref="E341:F341"/>
    <mergeCell ref="H341:I341"/>
    <mergeCell ref="E332:F332"/>
    <mergeCell ref="H332:I332"/>
    <mergeCell ref="E333:F333"/>
    <mergeCell ref="H333:I333"/>
    <mergeCell ref="E334:F334"/>
    <mergeCell ref="H334:I334"/>
    <mergeCell ref="E335:F335"/>
    <mergeCell ref="H335:I335"/>
    <mergeCell ref="E336:F336"/>
    <mergeCell ref="H336:I336"/>
    <mergeCell ref="E327:F327"/>
    <mergeCell ref="H327:I327"/>
    <mergeCell ref="E328:F328"/>
    <mergeCell ref="H328:I328"/>
    <mergeCell ref="E329:F329"/>
    <mergeCell ref="H329:I329"/>
    <mergeCell ref="E330:F330"/>
    <mergeCell ref="H330:I330"/>
    <mergeCell ref="E318:F318"/>
    <mergeCell ref="H318:I318"/>
    <mergeCell ref="E319:F319"/>
    <mergeCell ref="H319:I319"/>
    <mergeCell ref="E320:F320"/>
    <mergeCell ref="H320:I320"/>
    <mergeCell ref="E321:F321"/>
    <mergeCell ref="H321:I321"/>
    <mergeCell ref="E312:F312"/>
    <mergeCell ref="H312:I312"/>
    <mergeCell ref="E313:F313"/>
    <mergeCell ref="H313:I313"/>
    <mergeCell ref="E314:F314"/>
    <mergeCell ref="H314:I314"/>
    <mergeCell ref="E315:F315"/>
    <mergeCell ref="H315:I315"/>
    <mergeCell ref="E316:F316"/>
    <mergeCell ref="H316:I316"/>
    <mergeCell ref="E293:F293"/>
    <mergeCell ref="H293:I293"/>
    <mergeCell ref="E294:F294"/>
    <mergeCell ref="H294:I294"/>
    <mergeCell ref="E285:F285"/>
    <mergeCell ref="H285:I285"/>
    <mergeCell ref="E286:F286"/>
    <mergeCell ref="H286:I286"/>
    <mergeCell ref="E287:F287"/>
    <mergeCell ref="H287:I287"/>
    <mergeCell ref="E288:F288"/>
    <mergeCell ref="H288:I288"/>
    <mergeCell ref="E289:F289"/>
    <mergeCell ref="H289:I289"/>
    <mergeCell ref="E300:F300"/>
    <mergeCell ref="H300:I300"/>
    <mergeCell ref="E317:F317"/>
    <mergeCell ref="H317:I317"/>
    <mergeCell ref="E307:F307"/>
    <mergeCell ref="H307:I307"/>
    <mergeCell ref="E308:F308"/>
    <mergeCell ref="H308:I308"/>
    <mergeCell ref="E309:F309"/>
    <mergeCell ref="H309:I309"/>
    <mergeCell ref="E310:F310"/>
    <mergeCell ref="H310:I310"/>
    <mergeCell ref="E311:F311"/>
    <mergeCell ref="H311:I311"/>
    <mergeCell ref="E303:F303"/>
    <mergeCell ref="H303:I303"/>
    <mergeCell ref="E304:F304"/>
    <mergeCell ref="H304:I304"/>
    <mergeCell ref="E301:F301"/>
    <mergeCell ref="H301:I301"/>
    <mergeCell ref="E302:F302"/>
    <mergeCell ref="H302:I302"/>
    <mergeCell ref="E295:F295"/>
    <mergeCell ref="H295:I295"/>
    <mergeCell ref="E296:F296"/>
    <mergeCell ref="H296:I296"/>
    <mergeCell ref="E297:F297"/>
    <mergeCell ref="H297:I297"/>
    <mergeCell ref="E298:F298"/>
    <mergeCell ref="H298:I298"/>
    <mergeCell ref="E299:F299"/>
    <mergeCell ref="H299:I299"/>
    <mergeCell ref="E270:F270"/>
    <mergeCell ref="H270:I270"/>
    <mergeCell ref="E271:F271"/>
    <mergeCell ref="H271:I271"/>
    <mergeCell ref="E272:F272"/>
    <mergeCell ref="H272:I272"/>
    <mergeCell ref="E273:F273"/>
    <mergeCell ref="H273:I273"/>
    <mergeCell ref="E274:F274"/>
    <mergeCell ref="H274:I274"/>
    <mergeCell ref="E284:F284"/>
    <mergeCell ref="H284:I284"/>
    <mergeCell ref="E290:F290"/>
    <mergeCell ref="H290:I290"/>
    <mergeCell ref="E291:F291"/>
    <mergeCell ref="H291:I291"/>
    <mergeCell ref="E292:F292"/>
    <mergeCell ref="H292:I292"/>
    <mergeCell ref="E265:F265"/>
    <mergeCell ref="H265:I265"/>
    <mergeCell ref="E266:F266"/>
    <mergeCell ref="H266:I266"/>
    <mergeCell ref="E267:F267"/>
    <mergeCell ref="H267:I267"/>
    <mergeCell ref="E268:F268"/>
    <mergeCell ref="H268:I268"/>
    <mergeCell ref="E269:F269"/>
    <mergeCell ref="H269:I269"/>
    <mergeCell ref="E280:F280"/>
    <mergeCell ref="H280:I280"/>
    <mergeCell ref="E281:F281"/>
    <mergeCell ref="H281:I281"/>
    <mergeCell ref="E282:F282"/>
    <mergeCell ref="H282:I282"/>
    <mergeCell ref="E283:F283"/>
    <mergeCell ref="H283:I283"/>
    <mergeCell ref="E275:F275"/>
    <mergeCell ref="H275:I275"/>
    <mergeCell ref="E276:F276"/>
    <mergeCell ref="H276:I276"/>
    <mergeCell ref="E277:F277"/>
    <mergeCell ref="H277:I277"/>
    <mergeCell ref="E278:F278"/>
    <mergeCell ref="H278:I278"/>
    <mergeCell ref="E279:F279"/>
    <mergeCell ref="H279:I279"/>
    <mergeCell ref="E250:F250"/>
    <mergeCell ref="H250:I250"/>
    <mergeCell ref="E251:F251"/>
    <mergeCell ref="H251:I251"/>
    <mergeCell ref="E252:F252"/>
    <mergeCell ref="H252:I252"/>
    <mergeCell ref="E253:F253"/>
    <mergeCell ref="H253:I253"/>
    <mergeCell ref="E254:F254"/>
    <mergeCell ref="H254:I254"/>
    <mergeCell ref="E245:F245"/>
    <mergeCell ref="H245:I245"/>
    <mergeCell ref="E246:F246"/>
    <mergeCell ref="H246:I246"/>
    <mergeCell ref="E247:F247"/>
    <mergeCell ref="H247:I247"/>
    <mergeCell ref="E248:F248"/>
    <mergeCell ref="H248:I248"/>
    <mergeCell ref="E249:F249"/>
    <mergeCell ref="H249:I249"/>
    <mergeCell ref="E260:F260"/>
    <mergeCell ref="H260:I260"/>
    <mergeCell ref="E261:F261"/>
    <mergeCell ref="H261:I261"/>
    <mergeCell ref="E262:F262"/>
    <mergeCell ref="H262:I262"/>
    <mergeCell ref="E263:F263"/>
    <mergeCell ref="H263:I263"/>
    <mergeCell ref="E264:F264"/>
    <mergeCell ref="H264:I264"/>
    <mergeCell ref="E255:F255"/>
    <mergeCell ref="H255:I255"/>
    <mergeCell ref="E256:F256"/>
    <mergeCell ref="H256:I256"/>
    <mergeCell ref="E257:F257"/>
    <mergeCell ref="H257:I257"/>
    <mergeCell ref="E258:F258"/>
    <mergeCell ref="H258:I258"/>
    <mergeCell ref="E259:F259"/>
    <mergeCell ref="H259:I259"/>
    <mergeCell ref="E240:F240"/>
    <mergeCell ref="H240:I240"/>
    <mergeCell ref="E241:F241"/>
    <mergeCell ref="H241:I241"/>
    <mergeCell ref="E242:F242"/>
    <mergeCell ref="H242:I242"/>
    <mergeCell ref="E243:F243"/>
    <mergeCell ref="H243:I243"/>
    <mergeCell ref="E244:F244"/>
    <mergeCell ref="H244:I244"/>
    <mergeCell ref="E238:F238"/>
    <mergeCell ref="H238:I238"/>
    <mergeCell ref="E239:F239"/>
    <mergeCell ref="H239:I239"/>
    <mergeCell ref="E233:F233"/>
    <mergeCell ref="H233:I233"/>
    <mergeCell ref="E234:F234"/>
    <mergeCell ref="H234:I234"/>
    <mergeCell ref="E235:F235"/>
    <mergeCell ref="H235:I235"/>
    <mergeCell ref="E236:F236"/>
    <mergeCell ref="H236:I236"/>
    <mergeCell ref="E237:F237"/>
    <mergeCell ref="H237:I237"/>
    <mergeCell ref="E228:F228"/>
    <mergeCell ref="H228:I228"/>
    <mergeCell ref="E229:F229"/>
    <mergeCell ref="H229:I229"/>
    <mergeCell ref="E230:F230"/>
    <mergeCell ref="H230:I230"/>
    <mergeCell ref="E231:F231"/>
    <mergeCell ref="H231:I231"/>
    <mergeCell ref="E232:F232"/>
    <mergeCell ref="H232:I232"/>
    <mergeCell ref="E227:F227"/>
    <mergeCell ref="H227:I227"/>
    <mergeCell ref="E218:F218"/>
    <mergeCell ref="H218:I218"/>
    <mergeCell ref="E219:F219"/>
    <mergeCell ref="H219:I219"/>
    <mergeCell ref="E220:F220"/>
    <mergeCell ref="H220:I220"/>
    <mergeCell ref="E221:F221"/>
    <mergeCell ref="H221:I221"/>
    <mergeCell ref="E222:F222"/>
    <mergeCell ref="H222:I222"/>
    <mergeCell ref="E213:F213"/>
    <mergeCell ref="H213:I213"/>
    <mergeCell ref="E214:F214"/>
    <mergeCell ref="H214:I214"/>
    <mergeCell ref="E215:F215"/>
    <mergeCell ref="H215:I215"/>
    <mergeCell ref="E216:F216"/>
    <mergeCell ref="H216:I216"/>
    <mergeCell ref="E223:F223"/>
    <mergeCell ref="H223:I223"/>
    <mergeCell ref="E224:F224"/>
    <mergeCell ref="H224:I224"/>
    <mergeCell ref="E225:F225"/>
    <mergeCell ref="H225:I225"/>
    <mergeCell ref="E226:F226"/>
    <mergeCell ref="H226:I226"/>
    <mergeCell ref="E208:F208"/>
    <mergeCell ref="H208:I208"/>
    <mergeCell ref="E209:F209"/>
    <mergeCell ref="H209:I209"/>
    <mergeCell ref="E210:F210"/>
    <mergeCell ref="H210:I210"/>
    <mergeCell ref="E211:F211"/>
    <mergeCell ref="H211:I211"/>
    <mergeCell ref="E212:F212"/>
    <mergeCell ref="H212:I212"/>
    <mergeCell ref="E217:F217"/>
    <mergeCell ref="H217:I217"/>
    <mergeCell ref="E204:F204"/>
    <mergeCell ref="H204:I204"/>
    <mergeCell ref="E205:F205"/>
    <mergeCell ref="H205:I205"/>
    <mergeCell ref="E206:F206"/>
    <mergeCell ref="H206:I206"/>
    <mergeCell ref="E207:F207"/>
    <mergeCell ref="H207:I207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E203:F203"/>
    <mergeCell ref="H203:I20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E199:F199"/>
    <mergeCell ref="H199:I199"/>
    <mergeCell ref="E200:F200"/>
    <mergeCell ref="H200:I200"/>
    <mergeCell ref="E201:F201"/>
    <mergeCell ref="H201:I201"/>
    <mergeCell ref="E202:F202"/>
    <mergeCell ref="H202:I202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79:F179"/>
    <mergeCell ref="H179:I179"/>
    <mergeCell ref="E180:F180"/>
    <mergeCell ref="H180:I180"/>
    <mergeCell ref="E181:F181"/>
    <mergeCell ref="H181:I181"/>
    <mergeCell ref="E182:F182"/>
    <mergeCell ref="H182:I182"/>
    <mergeCell ref="E183:F183"/>
    <mergeCell ref="H183:I18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41:F141"/>
    <mergeCell ref="H141:I141"/>
    <mergeCell ref="E142:F142"/>
    <mergeCell ref="H142:I142"/>
    <mergeCell ref="E143:F143"/>
    <mergeCell ref="H143:I143"/>
    <mergeCell ref="E138:F138"/>
    <mergeCell ref="H138:I138"/>
    <mergeCell ref="E139:F139"/>
    <mergeCell ref="H139:I139"/>
    <mergeCell ref="E140:F140"/>
    <mergeCell ref="H140:I140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96:F96"/>
    <mergeCell ref="H96:I96"/>
    <mergeCell ref="E97:F97"/>
    <mergeCell ref="H97:I97"/>
    <mergeCell ref="E98:F98"/>
    <mergeCell ref="H98:I98"/>
    <mergeCell ref="E84:F84"/>
    <mergeCell ref="H84:I84"/>
    <mergeCell ref="E85:F85"/>
    <mergeCell ref="H85:I85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78:F78"/>
    <mergeCell ref="H78:I7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74:F74"/>
    <mergeCell ref="H74:I74"/>
    <mergeCell ref="E75:F75"/>
    <mergeCell ref="H75:I75"/>
    <mergeCell ref="E76:F76"/>
    <mergeCell ref="H76:I76"/>
    <mergeCell ref="E77:F77"/>
    <mergeCell ref="H77:I77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1:F51"/>
    <mergeCell ref="H51:I51"/>
    <mergeCell ref="E52:F52"/>
    <mergeCell ref="H52:I52"/>
    <mergeCell ref="E53:F53"/>
    <mergeCell ref="H53:I53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50:F50"/>
    <mergeCell ref="H50:I50"/>
    <mergeCell ref="E33:F33"/>
    <mergeCell ref="H33:I33"/>
    <mergeCell ref="E34:F34"/>
    <mergeCell ref="H34:I34"/>
    <mergeCell ref="E35:F35"/>
    <mergeCell ref="H35:I35"/>
    <mergeCell ref="E46:F46"/>
    <mergeCell ref="H46:I46"/>
    <mergeCell ref="E47:F47"/>
    <mergeCell ref="H47:I47"/>
    <mergeCell ref="E48:F48"/>
    <mergeCell ref="H48:I48"/>
    <mergeCell ref="E49:F49"/>
    <mergeCell ref="H49:I49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H10:I10"/>
    <mergeCell ref="H11:I11"/>
    <mergeCell ref="H12:I12"/>
    <mergeCell ref="E29:F29"/>
    <mergeCell ref="H29:I29"/>
    <mergeCell ref="E27:F27"/>
    <mergeCell ref="E28:F28"/>
    <mergeCell ref="E24:F24"/>
    <mergeCell ref="E25:F25"/>
    <mergeCell ref="E26:F26"/>
    <mergeCell ref="H25:I25"/>
    <mergeCell ref="H26:I26"/>
    <mergeCell ref="H27:I27"/>
    <mergeCell ref="E31:F31"/>
    <mergeCell ref="H31:I31"/>
    <mergeCell ref="E32:F32"/>
    <mergeCell ref="H32:I32"/>
    <mergeCell ref="K23:L23"/>
    <mergeCell ref="E13:F13"/>
    <mergeCell ref="E14:F14"/>
    <mergeCell ref="E30:F30"/>
    <mergeCell ref="H30:I30"/>
    <mergeCell ref="H28:I28"/>
    <mergeCell ref="H19:I19"/>
    <mergeCell ref="H20:I20"/>
    <mergeCell ref="H21:I21"/>
    <mergeCell ref="H22:I22"/>
    <mergeCell ref="H23:I23"/>
    <mergeCell ref="H24:I24"/>
    <mergeCell ref="H13:I13"/>
    <mergeCell ref="H14:I14"/>
    <mergeCell ref="H15:I15"/>
    <mergeCell ref="H16:I16"/>
    <mergeCell ref="H17:I17"/>
    <mergeCell ref="H18:I18"/>
    <mergeCell ref="K42:L42"/>
    <mergeCell ref="K43:L43"/>
    <mergeCell ref="K44:L44"/>
    <mergeCell ref="K45:L45"/>
    <mergeCell ref="J8:L8"/>
    <mergeCell ref="G8:I8"/>
    <mergeCell ref="D8:F8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E21:F21"/>
    <mergeCell ref="E22:F22"/>
    <mergeCell ref="E23:F23"/>
    <mergeCell ref="E15:F15"/>
    <mergeCell ref="E16:F16"/>
    <mergeCell ref="E17:F17"/>
    <mergeCell ref="E18:F18"/>
    <mergeCell ref="E19:F19"/>
    <mergeCell ref="E20:F20"/>
    <mergeCell ref="E10:F10"/>
    <mergeCell ref="E11:F11"/>
    <mergeCell ref="E12:F12"/>
    <mergeCell ref="K21:L21"/>
    <mergeCell ref="K22:L22"/>
    <mergeCell ref="K77:L77"/>
    <mergeCell ref="K78:L78"/>
    <mergeCell ref="K85:L85"/>
    <mergeCell ref="K86:L86"/>
    <mergeCell ref="K87:L87"/>
    <mergeCell ref="K88:L88"/>
    <mergeCell ref="K89:L89"/>
    <mergeCell ref="K90:L90"/>
    <mergeCell ref="K91:L91"/>
    <mergeCell ref="K24:L24"/>
    <mergeCell ref="K25:L25"/>
    <mergeCell ref="K26:L26"/>
    <mergeCell ref="K27:L27"/>
    <mergeCell ref="K28:L28"/>
    <mergeCell ref="K46:L46"/>
    <mergeCell ref="K47:L47"/>
    <mergeCell ref="K48:L48"/>
    <mergeCell ref="K49:L49"/>
    <mergeCell ref="K50:L50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79:L79"/>
    <mergeCell ref="K80:L80"/>
    <mergeCell ref="K81:L81"/>
    <mergeCell ref="K82:L82"/>
    <mergeCell ref="K83:L83"/>
    <mergeCell ref="K84:L84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109:L109"/>
    <mergeCell ref="K110:L110"/>
    <mergeCell ref="K111:L111"/>
    <mergeCell ref="K92:L92"/>
    <mergeCell ref="K93:L93"/>
    <mergeCell ref="K94:L94"/>
    <mergeCell ref="K95:L95"/>
    <mergeCell ref="K96:L96"/>
    <mergeCell ref="K97:L97"/>
    <mergeCell ref="K98:L98"/>
    <mergeCell ref="K112:L112"/>
    <mergeCell ref="K113:L113"/>
    <mergeCell ref="K114:L114"/>
    <mergeCell ref="K115:L115"/>
    <mergeCell ref="K116:L116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44:L144"/>
    <mergeCell ref="K179:L179"/>
    <mergeCell ref="K138:L138"/>
    <mergeCell ref="K139:L139"/>
    <mergeCell ref="K140:L140"/>
    <mergeCell ref="K141:L141"/>
    <mergeCell ref="K142:L142"/>
    <mergeCell ref="K143:L143"/>
    <mergeCell ref="K188:L188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89:L189"/>
    <mergeCell ref="K190:L190"/>
    <mergeCell ref="K191:L191"/>
    <mergeCell ref="K192:L192"/>
    <mergeCell ref="K193:L193"/>
    <mergeCell ref="K194:L194"/>
    <mergeCell ref="K195:L195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03:L303"/>
    <mergeCell ref="K304:L304"/>
    <mergeCell ref="K339:L339"/>
    <mergeCell ref="K338:L338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56:L356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405:L405"/>
    <mergeCell ref="K406:L406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25:L525"/>
    <mergeCell ref="K524:L524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59:L559"/>
    <mergeCell ref="K560:L560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93:L593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576:L576"/>
    <mergeCell ref="K577:L577"/>
    <mergeCell ref="K578:L578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627:L627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K622:L622"/>
    <mergeCell ref="K623:L623"/>
    <mergeCell ref="K624:L624"/>
    <mergeCell ref="K625:L625"/>
    <mergeCell ref="K626:L626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55:L655"/>
    <mergeCell ref="K656:L656"/>
    <mergeCell ref="K657:L657"/>
    <mergeCell ref="K667:L667"/>
    <mergeCell ref="K668:L668"/>
    <mergeCell ref="K669:L669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703:L703"/>
    <mergeCell ref="K636:L636"/>
    <mergeCell ref="K637:L637"/>
    <mergeCell ref="K638:L638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730:L730"/>
    <mergeCell ref="K731:L731"/>
    <mergeCell ref="K732:L732"/>
    <mergeCell ref="K733:L733"/>
    <mergeCell ref="K734:L734"/>
    <mergeCell ref="K735:L735"/>
    <mergeCell ref="K736:L736"/>
    <mergeCell ref="K737:L737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766:L766"/>
    <mergeCell ref="K767:L767"/>
    <mergeCell ref="K768:L768"/>
    <mergeCell ref="K769:L769"/>
    <mergeCell ref="K770:L770"/>
    <mergeCell ref="K771:L771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18:L718"/>
    <mergeCell ref="K719:L719"/>
    <mergeCell ref="K720:L72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802:L802"/>
    <mergeCell ref="K803:L803"/>
    <mergeCell ref="K804:L804"/>
    <mergeCell ref="K805:L805"/>
    <mergeCell ref="K738:L738"/>
    <mergeCell ref="K739:L739"/>
    <mergeCell ref="K740:L740"/>
    <mergeCell ref="K741:L741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54:L754"/>
    <mergeCell ref="K755:L755"/>
    <mergeCell ref="K756:L756"/>
    <mergeCell ref="K757:L757"/>
    <mergeCell ref="K758:L758"/>
    <mergeCell ref="K759:L759"/>
    <mergeCell ref="K760:L760"/>
    <mergeCell ref="K761:L761"/>
    <mergeCell ref="K762:L762"/>
    <mergeCell ref="K763:L763"/>
    <mergeCell ref="K764:L764"/>
    <mergeCell ref="K765:L765"/>
    <mergeCell ref="K838:L838"/>
    <mergeCell ref="K839:L839"/>
    <mergeCell ref="K772:L772"/>
    <mergeCell ref="K773:L773"/>
    <mergeCell ref="K774:L774"/>
    <mergeCell ref="K775:L775"/>
    <mergeCell ref="K776:L776"/>
    <mergeCell ref="K777:L777"/>
    <mergeCell ref="K778:L778"/>
    <mergeCell ref="K779:L779"/>
    <mergeCell ref="K780:L780"/>
    <mergeCell ref="K781:L781"/>
    <mergeCell ref="K782:L782"/>
    <mergeCell ref="K783:L783"/>
    <mergeCell ref="K784:L784"/>
    <mergeCell ref="K785:L785"/>
    <mergeCell ref="K786:L786"/>
    <mergeCell ref="K787:L787"/>
    <mergeCell ref="K788:L788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798:L798"/>
    <mergeCell ref="K799:L799"/>
    <mergeCell ref="K800:L800"/>
    <mergeCell ref="K801:L801"/>
    <mergeCell ref="K821:L821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K834:L834"/>
    <mergeCell ref="K835:L835"/>
    <mergeCell ref="K836:L836"/>
    <mergeCell ref="K837:L837"/>
    <mergeCell ref="K870:L870"/>
    <mergeCell ref="K871:L871"/>
    <mergeCell ref="K840:L840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50:L850"/>
    <mergeCell ref="K851:L851"/>
    <mergeCell ref="K852:L852"/>
    <mergeCell ref="K853:L853"/>
    <mergeCell ref="K854:L854"/>
    <mergeCell ref="K855:L855"/>
    <mergeCell ref="K856:L856"/>
    <mergeCell ref="B2:L2"/>
    <mergeCell ref="B3:L3"/>
    <mergeCell ref="B4:L4"/>
    <mergeCell ref="A6:L7"/>
    <mergeCell ref="K857:L857"/>
    <mergeCell ref="K858:L858"/>
    <mergeCell ref="K859:L859"/>
    <mergeCell ref="K860:L860"/>
    <mergeCell ref="K861:L861"/>
    <mergeCell ref="K862:L862"/>
    <mergeCell ref="K863:L863"/>
    <mergeCell ref="K864:L864"/>
    <mergeCell ref="K865:L865"/>
    <mergeCell ref="K866:L866"/>
    <mergeCell ref="K867:L867"/>
    <mergeCell ref="K868:L868"/>
    <mergeCell ref="K869:L869"/>
    <mergeCell ref="K806:L806"/>
    <mergeCell ref="K807:L807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K818:L818"/>
    <mergeCell ref="K819:L819"/>
    <mergeCell ref="K820:L820"/>
  </mergeCells>
  <dataValidations count="1">
    <dataValidation type="list" allowBlank="1" showInputMessage="1" showErrorMessage="1" sqref="G10:G871 D10:D871 J10:J871">
      <formula1>"1,0"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Riepilogo</vt:lpstr>
      <vt:lpstr>LISTA CAP 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Delle Cave</dc:creator>
  <cp:lastModifiedBy>Federica Nonni</cp:lastModifiedBy>
  <dcterms:created xsi:type="dcterms:W3CDTF">2017-10-17T07:47:44Z</dcterms:created>
  <dcterms:modified xsi:type="dcterms:W3CDTF">2021-05-24T10:18:39Z</dcterms:modified>
</cp:coreProperties>
</file>